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I:\DIRAC\DGI\SEGEC\LICITAÇÕES 2023\SERVIÇOS\PGE 25-2023 - Facilities Hard Services Hélio Fraga\Publicar\"/>
    </mc:Choice>
  </mc:AlternateContent>
  <xr:revisionPtr revIDLastSave="0" documentId="8_{08773C09-59EA-4249-A213-8245DF862397}" xr6:coauthVersionLast="47" xr6:coauthVersionMax="47" xr10:uidLastSave="{00000000-0000-0000-0000-000000000000}"/>
  <bookViews>
    <workbookView xWindow="-120" yWindow="-120" windowWidth="24240" windowHeight="13140" tabRatio="791" firstSheet="13" activeTab="13" xr2:uid="{89D9B865-4E82-4AB9-BB46-4CBB3D3D0B06}"/>
  </bookViews>
  <sheets>
    <sheet name="Tutorial de Preenchimento" sheetId="47" r:id="rId1"/>
    <sheet name="Legenda das ABAS" sheetId="48" r:id="rId2"/>
    <sheet name="Encargos_Rescisão_Prof Ausente" sheetId="36" r:id="rId3"/>
    <sheet name="Custos Indiretos Tributos Lucro" sheetId="37" r:id="rId4"/>
    <sheet name="01" sheetId="106" r:id="rId5"/>
    <sheet name="02" sheetId="78" r:id="rId6"/>
    <sheet name="03" sheetId="53" r:id="rId7"/>
    <sheet name="04" sheetId="54" r:id="rId8"/>
    <sheet name="05" sheetId="105" r:id="rId9"/>
    <sheet name="06" sheetId="76" r:id="rId10"/>
    <sheet name="Serviços  Listados" sheetId="59" r:id="rId11"/>
    <sheet name="RESUMO" sheetId="69" r:id="rId12"/>
    <sheet name="Mem. de Cálc. Reservatório água" sheetId="72" state="hidden" r:id="rId13"/>
    <sheet name="Proposta Proforma" sheetId="71" r:id="rId14"/>
    <sheet name="EPI's_EPC's_Uniforme" sheetId="107" r:id="rId15"/>
  </sheets>
  <externalReferences>
    <externalReference r:id="rId16"/>
    <externalReference r:id="rId17"/>
  </externalReferences>
  <definedNames>
    <definedName name="_1Excel_BuiltIn_Print_Area_2_1" localSheetId="4">!#REF!</definedName>
    <definedName name="_1Excel_BuiltIn_Print_Area_2_1" localSheetId="8">!#REF!</definedName>
    <definedName name="_1Excel_BuiltIn_Print_Area_2_1" localSheetId="14">!#REF!</definedName>
    <definedName name="_1Excel_BuiltIn_Print_Area_2_1" localSheetId="13">!#REF!</definedName>
    <definedName name="_1Excel_BuiltIn_Print_Area_2_1">!#REF!</definedName>
    <definedName name="_2Excel_BuiltIn_Print_Area_3_1" localSheetId="13">!#REF!</definedName>
    <definedName name="_2Excel_BuiltIn_Print_Area_3_1">!#REF!</definedName>
    <definedName name="_xlnm._FilterDatabase" localSheetId="1" hidden="1">'Legenda das ABAS'!$B$2:$G$8</definedName>
    <definedName name="_xlnm._FilterDatabase" localSheetId="10" hidden="1">'Serviços  Listados'!$C$7:$F$30</definedName>
    <definedName name="_ipi1" localSheetId="4">#REF!</definedName>
    <definedName name="_ipi1" localSheetId="5">#REF!</definedName>
    <definedName name="_ipi1" localSheetId="6">#REF!</definedName>
    <definedName name="_ipi1" localSheetId="7">#REF!</definedName>
    <definedName name="_ipi1" localSheetId="8">#REF!</definedName>
    <definedName name="_ipi1" localSheetId="9">#REF!</definedName>
    <definedName name="_ipi1" localSheetId="3">#REF!</definedName>
    <definedName name="_ipi1" localSheetId="2">#REF!</definedName>
    <definedName name="_ipi1" localSheetId="1">#REF!</definedName>
    <definedName name="_ipi1" localSheetId="13">#REF!</definedName>
    <definedName name="_ipi1" localSheetId="11">#REF!</definedName>
    <definedName name="_ipi1" localSheetId="10">#REF!</definedName>
    <definedName name="_ipi1" localSheetId="0">#REF!</definedName>
    <definedName name="_ipi1">#REF!</definedName>
    <definedName name="A">#REF!</definedName>
    <definedName name="ALÍQUOTA">'[1]Tabela de ANS'!$K$14*'[1]Tabela de ANS'!$J$14</definedName>
    <definedName name="ALÍQUOTAII">'[1]Tabela de ANS'!$E$14*'[1]Tabela de ANS'!$D$14</definedName>
    <definedName name="Area">'[2]Relatório Serviços de DEMANDA'!$T$3:$T$5</definedName>
    <definedName name="_xlnm.Print_Area" localSheetId="4">'01'!$B$1:$P$138</definedName>
    <definedName name="_xlnm.Print_Area" localSheetId="5">'02'!$B$1:$AC$138</definedName>
    <definedName name="_xlnm.Print_Area" localSheetId="6">'03'!$B$1:$AU$138</definedName>
    <definedName name="_xlnm.Print_Area" localSheetId="7">'04'!$B$1:$AO$138</definedName>
    <definedName name="_xlnm.Print_Area" localSheetId="8">'05'!$B$1:$AO$138</definedName>
    <definedName name="_xlnm.Print_Area" localSheetId="9">'06'!$B$1:$P$138</definedName>
    <definedName name="_xlnm.Print_Area" localSheetId="1">'Legenda das ABAS'!$B$2:$G$10</definedName>
    <definedName name="_xlnm.Print_Area" localSheetId="13">'Proposta Proforma'!$A$1:$D$29</definedName>
    <definedName name="_xlnm.Print_Area" localSheetId="11">RESUMO!$B$5:$G$40</definedName>
    <definedName name="_xlnm.Print_Area" localSheetId="10">'Serviços  Listados'!$B$10:$D$30</definedName>
    <definedName name="base" localSheetId="4">#REF!</definedName>
    <definedName name="base" localSheetId="5">#REF!</definedName>
    <definedName name="base" localSheetId="6">#REF!</definedName>
    <definedName name="base" localSheetId="7">#REF!</definedName>
    <definedName name="base" localSheetId="8">#REF!</definedName>
    <definedName name="base" localSheetId="9">#REF!</definedName>
    <definedName name="base" localSheetId="3">#REF!</definedName>
    <definedName name="base" localSheetId="2">#REF!</definedName>
    <definedName name="base" localSheetId="1">#REF!</definedName>
    <definedName name="base" localSheetId="13">#REF!</definedName>
    <definedName name="base" localSheetId="11">#REF!</definedName>
    <definedName name="base" localSheetId="10">#REF!</definedName>
    <definedName name="base" localSheetId="0">#REF!</definedName>
    <definedName name="base">#REF!</definedName>
    <definedName name="CAMINHÃO" localSheetId="4">#REF!</definedName>
    <definedName name="CAMINHÃO" localSheetId="5">#REF!</definedName>
    <definedName name="CAMINHÃO" localSheetId="6">#REF!</definedName>
    <definedName name="CAMINHÃO" localSheetId="7">#REF!</definedName>
    <definedName name="CAMINHÃO" localSheetId="8">#REF!</definedName>
    <definedName name="CAMINHÃO" localSheetId="9">#REF!</definedName>
    <definedName name="CAMINHÃO" localSheetId="3">#REF!</definedName>
    <definedName name="CAMINHÃO" localSheetId="13">#REF!</definedName>
    <definedName name="CAMINHÃO" localSheetId="11">#REF!</definedName>
    <definedName name="CAMINHÃO" localSheetId="10">#REF!</definedName>
    <definedName name="CAMINHÃO">#REF!</definedName>
    <definedName name="CPMF" localSheetId="4">!#REF!</definedName>
    <definedName name="CPMF" localSheetId="8">!#REF!</definedName>
    <definedName name="CPMF" localSheetId="13">!#REF!</definedName>
    <definedName name="CPMF">!#REF!</definedName>
    <definedName name="DFSFSDFS" localSheetId="4">#REF!</definedName>
    <definedName name="DFSFSDFS" localSheetId="5">#REF!</definedName>
    <definedName name="DFSFSDFS" localSheetId="6">#REF!</definedName>
    <definedName name="DFSFSDFS" localSheetId="7">#REF!</definedName>
    <definedName name="DFSFSDFS" localSheetId="8">#REF!</definedName>
    <definedName name="DFSFSDFS" localSheetId="9">#REF!</definedName>
    <definedName name="DFSFSDFS" localSheetId="13">#REF!</definedName>
    <definedName name="DFSFSDFS" localSheetId="11">#REF!</definedName>
    <definedName name="DFSFSDFS" localSheetId="10">#REF!</definedName>
    <definedName name="DFSFSDFS">#REF!</definedName>
    <definedName name="Fator" localSheetId="4">#REF!</definedName>
    <definedName name="Fator" localSheetId="5">#REF!</definedName>
    <definedName name="Fator" localSheetId="6">#REF!</definedName>
    <definedName name="Fator" localSheetId="7">#REF!</definedName>
    <definedName name="Fator" localSheetId="8">#REF!</definedName>
    <definedName name="Fator" localSheetId="9">#REF!</definedName>
    <definedName name="Fator" localSheetId="13">#REF!</definedName>
    <definedName name="Fator" localSheetId="11">#REF!</definedName>
    <definedName name="Fator" localSheetId="10">#REF!</definedName>
    <definedName name="Fator">#REF!</definedName>
    <definedName name="Funções" localSheetId="4">#REF!</definedName>
    <definedName name="Funções" localSheetId="5">#REF!</definedName>
    <definedName name="Funções" localSheetId="6">#REF!</definedName>
    <definedName name="Funções" localSheetId="7">#REF!</definedName>
    <definedName name="Funções" localSheetId="8">#REF!</definedName>
    <definedName name="Funções" localSheetId="9">#REF!</definedName>
    <definedName name="Funções" localSheetId="13">#REF!</definedName>
    <definedName name="Funções" localSheetId="11">#REF!</definedName>
    <definedName name="Funções" localSheetId="10">#REF!</definedName>
    <definedName name="Funções">#REF!</definedName>
    <definedName name="G" localSheetId="4">#REF!</definedName>
    <definedName name="G" localSheetId="5">#REF!</definedName>
    <definedName name="G" localSheetId="6">#REF!</definedName>
    <definedName name="G" localSheetId="7">#REF!</definedName>
    <definedName name="G" localSheetId="8">#REF!</definedName>
    <definedName name="G" localSheetId="9">#REF!</definedName>
    <definedName name="G" localSheetId="13">#REF!</definedName>
    <definedName name="G" localSheetId="11">#REF!</definedName>
    <definedName name="G" localSheetId="10">#REF!</definedName>
    <definedName name="G">#REF!</definedName>
    <definedName name="GFGD">#REF!</definedName>
    <definedName name="hhhhh" localSheetId="4">#REF!</definedName>
    <definedName name="hhhhh" localSheetId="5">#REF!</definedName>
    <definedName name="hhhhh" localSheetId="6">#REF!</definedName>
    <definedName name="hhhhh" localSheetId="7">#REF!</definedName>
    <definedName name="hhhhh" localSheetId="8">#REF!</definedName>
    <definedName name="hhhhh" localSheetId="9">#REF!</definedName>
    <definedName name="hhhhh" localSheetId="13">#REF!</definedName>
    <definedName name="hhhhh" localSheetId="11">#REF!</definedName>
    <definedName name="hhhhh" localSheetId="10">#REF!</definedName>
    <definedName name="hhhhh">#REF!</definedName>
    <definedName name="ipi" localSheetId="4">#REF!</definedName>
    <definedName name="ipi" localSheetId="5">#REF!</definedName>
    <definedName name="ipi" localSheetId="6">#REF!</definedName>
    <definedName name="ipi" localSheetId="7">#REF!</definedName>
    <definedName name="ipi" localSheetId="8">#REF!</definedName>
    <definedName name="ipi" localSheetId="9">#REF!</definedName>
    <definedName name="ipi" localSheetId="13">#REF!</definedName>
    <definedName name="ipi" localSheetId="11">#REF!</definedName>
    <definedName name="ipi" localSheetId="10">#REF!</definedName>
    <definedName name="ipi">#REF!</definedName>
    <definedName name="kubuspalmeiras">#REF!</definedName>
    <definedName name="kubusretiro">#REF!</definedName>
    <definedName name="MAIS">#REF!</definedName>
    <definedName name="MENOS" localSheetId="4">#REF!</definedName>
    <definedName name="MENOS" localSheetId="5">#REF!</definedName>
    <definedName name="MENOS" localSheetId="6">#REF!</definedName>
    <definedName name="MENOS" localSheetId="7">#REF!</definedName>
    <definedName name="MENOS" localSheetId="8">#REF!</definedName>
    <definedName name="MENOS" localSheetId="9">#REF!</definedName>
    <definedName name="MENOS" localSheetId="13">#REF!</definedName>
    <definedName name="MENOS" localSheetId="11">#REF!</definedName>
    <definedName name="MENOS" localSheetId="10">#REF!</definedName>
    <definedName name="MENOS">#REF!</definedName>
    <definedName name="MM" localSheetId="4">'[2]Relatório Serviços de DEMANDA'!#REF!</definedName>
    <definedName name="MM" localSheetId="8">'[2]Relatório Serviços de DEMANDA'!#REF!</definedName>
    <definedName name="MM">'[2]Relatório Serviços de DEMANDA'!#REF!</definedName>
    <definedName name="Motos" localSheetId="4">#REF!</definedName>
    <definedName name="Motos" localSheetId="5">#REF!</definedName>
    <definedName name="Motos" localSheetId="6">#REF!</definedName>
    <definedName name="Motos" localSheetId="7">#REF!</definedName>
    <definedName name="Motos" localSheetId="8">#REF!</definedName>
    <definedName name="Motos" localSheetId="9">#REF!</definedName>
    <definedName name="Motos" localSheetId="13">#REF!</definedName>
    <definedName name="Motos" localSheetId="11">#REF!</definedName>
    <definedName name="Motos" localSheetId="10">#REF!</definedName>
    <definedName name="Motos">#REF!</definedName>
    <definedName name="Multiplicador" localSheetId="4">#REF!</definedName>
    <definedName name="Multiplicador" localSheetId="5">#REF!</definedName>
    <definedName name="Multiplicador" localSheetId="6">#REF!</definedName>
    <definedName name="Multiplicador" localSheetId="7">#REF!</definedName>
    <definedName name="Multiplicador" localSheetId="8">#REF!</definedName>
    <definedName name="Multiplicador" localSheetId="9">#REF!</definedName>
    <definedName name="Multiplicador" localSheetId="13">#REF!</definedName>
    <definedName name="Multiplicador" localSheetId="11">#REF!</definedName>
    <definedName name="Multiplicador" localSheetId="10">#REF!</definedName>
    <definedName name="Multiplicador">#REF!</definedName>
    <definedName name="PRECO" localSheetId="4">#REF!</definedName>
    <definedName name="PRECO" localSheetId="5">#REF!</definedName>
    <definedName name="PRECO" localSheetId="6">#REF!</definedName>
    <definedName name="PRECO" localSheetId="7">#REF!</definedName>
    <definedName name="PRECO" localSheetId="8">#REF!</definedName>
    <definedName name="PRECO" localSheetId="9">#REF!</definedName>
    <definedName name="PRECO" localSheetId="13">#REF!</definedName>
    <definedName name="PRECO" localSheetId="11">#REF!</definedName>
    <definedName name="PRECO" localSheetId="10">#REF!</definedName>
    <definedName name="PRECO">#REF!</definedName>
    <definedName name="REGULADORA" localSheetId="4">#REF!</definedName>
    <definedName name="REGULADORA" localSheetId="5">#REF!</definedName>
    <definedName name="REGULADORA" localSheetId="6">#REF!</definedName>
    <definedName name="REGULADORA" localSheetId="7">#REF!</definedName>
    <definedName name="REGULADORA" localSheetId="8">#REF!</definedName>
    <definedName name="REGULADORA" localSheetId="9">#REF!</definedName>
    <definedName name="REGULADORA" localSheetId="13">#REF!</definedName>
    <definedName name="REGULADORA" localSheetId="11">#REF!</definedName>
    <definedName name="REGULADORA" localSheetId="10">#REF!</definedName>
    <definedName name="REGULADORA">#REF!</definedName>
    <definedName name="SD">#REF!</definedName>
    <definedName name="SOMA" localSheetId="4">#REF!</definedName>
    <definedName name="SOMA" localSheetId="5">#REF!</definedName>
    <definedName name="SOMA" localSheetId="6">#REF!</definedName>
    <definedName name="SOMA" localSheetId="7">#REF!</definedName>
    <definedName name="SOMA" localSheetId="8">#REF!</definedName>
    <definedName name="SOMA" localSheetId="9">#REF!</definedName>
    <definedName name="SOMA" localSheetId="13">#REF!</definedName>
    <definedName name="SOMA" localSheetId="11">#REF!</definedName>
    <definedName name="SOMA" localSheetId="10">#REF!</definedName>
    <definedName name="SOMA">#REF!</definedName>
    <definedName name="SUPERVISOR">#REF!</definedName>
    <definedName name="Total" localSheetId="4">#REF!</definedName>
    <definedName name="Total" localSheetId="5">#REF!</definedName>
    <definedName name="Total" localSheetId="6">#REF!</definedName>
    <definedName name="Total" localSheetId="7">#REF!</definedName>
    <definedName name="Total" localSheetId="8">#REF!</definedName>
    <definedName name="Total" localSheetId="9">#REF!</definedName>
    <definedName name="Total" localSheetId="13">#REF!</definedName>
    <definedName name="Total" localSheetId="11">#REF!</definedName>
    <definedName name="Total" localSheetId="10">#REF!</definedName>
    <definedName name="Total">#REF!</definedName>
    <definedName name="TOTALCLP03" localSheetId="4">#REF!</definedName>
    <definedName name="TOTALCLP03" localSheetId="5">#REF!</definedName>
    <definedName name="TOTALCLP03" localSheetId="6">#REF!</definedName>
    <definedName name="TOTALCLP03" localSheetId="7">#REF!</definedName>
    <definedName name="TOTALCLP03" localSheetId="8">#REF!</definedName>
    <definedName name="TOTALCLP03" localSheetId="9">#REF!</definedName>
    <definedName name="TOTALCLP03" localSheetId="13">#REF!</definedName>
    <definedName name="TOTALCLP03" localSheetId="11">#REF!</definedName>
    <definedName name="TOTALCLP03" localSheetId="10">#REF!</definedName>
    <definedName name="TOTALCLP03">#REF!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6" i="69" l="1"/>
  <c r="D36" i="69"/>
  <c r="B36" i="69"/>
  <c r="K28" i="59"/>
  <c r="G36" i="69" s="1"/>
  <c r="Y38" i="54"/>
  <c r="Y37" i="54"/>
  <c r="Y36" i="54"/>
  <c r="Y35" i="54"/>
  <c r="Y34" i="54"/>
  <c r="Y33" i="54"/>
  <c r="Y32" i="54"/>
  <c r="Y31" i="54"/>
  <c r="Y30" i="54"/>
  <c r="Y29" i="54"/>
  <c r="Y28" i="54"/>
  <c r="Y27" i="54"/>
  <c r="Y26" i="54"/>
  <c r="Y25" i="54"/>
  <c r="Y24" i="54"/>
  <c r="Y23" i="54"/>
  <c r="Y22" i="54"/>
  <c r="Y21" i="54"/>
  <c r="Y20" i="54"/>
  <c r="Y19" i="54"/>
  <c r="Y16" i="54"/>
  <c r="Y14" i="54"/>
  <c r="Y13" i="54"/>
  <c r="Y12" i="54"/>
  <c r="AG30" i="53"/>
  <c r="AH30" i="53" s="1"/>
  <c r="AI30" i="53" s="1"/>
  <c r="AG27" i="53"/>
  <c r="AH27" i="53" s="1"/>
  <c r="AI27" i="53" s="1"/>
  <c r="AG26" i="53"/>
  <c r="AH26" i="53" s="1"/>
  <c r="AI26" i="53" s="1"/>
  <c r="AG25" i="53"/>
  <c r="AH25" i="53" s="1"/>
  <c r="AI25" i="53" s="1"/>
  <c r="AG24" i="53"/>
  <c r="AH24" i="53" s="1"/>
  <c r="AI24" i="53" s="1"/>
  <c r="AG23" i="53"/>
  <c r="AH23" i="53" s="1"/>
  <c r="AI23" i="53" s="1"/>
  <c r="AG22" i="53"/>
  <c r="AH22" i="53" s="1"/>
  <c r="AI22" i="53" s="1"/>
  <c r="AA19" i="78"/>
  <c r="AB19" i="78" s="1"/>
  <c r="AC19" i="78" s="1"/>
  <c r="AA20" i="78"/>
  <c r="AB20" i="78" s="1"/>
  <c r="AC20" i="78" s="1"/>
  <c r="AA18" i="78"/>
  <c r="AB18" i="78" s="1"/>
  <c r="AC18" i="78" s="1"/>
  <c r="AA17" i="78"/>
  <c r="AB17" i="78" s="1"/>
  <c r="AC17" i="78" s="1"/>
  <c r="AA16" i="78"/>
  <c r="AB16" i="78" s="1"/>
  <c r="AC16" i="78" s="1"/>
  <c r="AA15" i="78"/>
  <c r="AB15" i="78" s="1"/>
  <c r="AC15" i="78" s="1"/>
  <c r="AA14" i="78"/>
  <c r="AB14" i="78" s="1"/>
  <c r="AC14" i="78" s="1"/>
  <c r="AB13" i="78"/>
  <c r="AC13" i="78" s="1"/>
  <c r="AA13" i="78"/>
  <c r="AA12" i="78"/>
  <c r="AB12" i="78" s="1"/>
  <c r="AC12" i="78" s="1"/>
  <c r="AA11" i="78"/>
  <c r="AB11" i="78" s="1"/>
  <c r="AC11" i="78" s="1"/>
  <c r="AA51" i="53"/>
  <c r="AB51" i="53" s="1"/>
  <c r="AA50" i="53"/>
  <c r="AB50" i="53" s="1"/>
  <c r="AA49" i="53"/>
  <c r="AB49" i="53" s="1"/>
  <c r="AA48" i="53"/>
  <c r="AB48" i="53" s="1"/>
  <c r="AA47" i="53"/>
  <c r="AB47" i="53" s="1"/>
  <c r="AA46" i="53"/>
  <c r="AB46" i="53" s="1"/>
  <c r="AA45" i="53"/>
  <c r="AB45" i="53" s="1"/>
  <c r="AA44" i="53"/>
  <c r="AB44" i="53" s="1"/>
  <c r="AA43" i="53"/>
  <c r="AB43" i="53" s="1"/>
  <c r="AA42" i="53"/>
  <c r="AB42" i="53" s="1"/>
  <c r="AA41" i="53"/>
  <c r="AB41" i="53" s="1"/>
  <c r="AA40" i="53"/>
  <c r="AB40" i="53" s="1"/>
  <c r="AA39" i="53"/>
  <c r="AB39" i="53" s="1"/>
  <c r="AA38" i="53"/>
  <c r="AB38" i="53" s="1"/>
  <c r="AA37" i="53"/>
  <c r="AB37" i="53" s="1"/>
  <c r="AA36" i="53"/>
  <c r="AB36" i="53" s="1"/>
  <c r="AA35" i="53"/>
  <c r="AB35" i="53" s="1"/>
  <c r="AA34" i="53"/>
  <c r="AB34" i="53" s="1"/>
  <c r="AA33" i="53"/>
  <c r="AB33" i="53" s="1"/>
  <c r="AA32" i="53"/>
  <c r="AB32" i="53" s="1"/>
  <c r="AA31" i="53"/>
  <c r="AB31" i="53" s="1"/>
  <c r="AA30" i="53"/>
  <c r="AB30" i="53" s="1"/>
  <c r="AA29" i="53"/>
  <c r="AB29" i="53" s="1"/>
  <c r="AA28" i="53"/>
  <c r="AB28" i="53" s="1"/>
  <c r="AA27" i="53"/>
  <c r="AB27" i="53" s="1"/>
  <c r="AA26" i="53"/>
  <c r="AB26" i="53" s="1"/>
  <c r="AA25" i="53"/>
  <c r="AB25" i="53" s="1"/>
  <c r="AA24" i="53"/>
  <c r="AB24" i="53" s="1"/>
  <c r="AA23" i="53"/>
  <c r="AB23" i="53" s="1"/>
  <c r="AA22" i="53"/>
  <c r="AB22" i="53" s="1"/>
  <c r="AA21" i="53"/>
  <c r="AB21" i="53" s="1"/>
  <c r="AA20" i="53"/>
  <c r="AB20" i="53" s="1"/>
  <c r="AA19" i="53"/>
  <c r="AB19" i="53" s="1"/>
  <c r="AA18" i="53"/>
  <c r="AB18" i="53" s="1"/>
  <c r="AA17" i="53"/>
  <c r="AB17" i="53" s="1"/>
  <c r="AA16" i="53"/>
  <c r="AB16" i="53" s="1"/>
  <c r="AA15" i="53"/>
  <c r="AB15" i="53" s="1"/>
  <c r="AA14" i="53"/>
  <c r="AB14" i="53" s="1"/>
  <c r="AA13" i="53"/>
  <c r="AB13" i="53" s="1"/>
  <c r="AA54" i="53"/>
  <c r="AB54" i="53" s="1"/>
  <c r="AA53" i="53"/>
  <c r="AB53" i="53" s="1"/>
  <c r="AA52" i="53"/>
  <c r="AB52" i="53" s="1"/>
  <c r="AA57" i="53"/>
  <c r="AB57" i="53" s="1"/>
  <c r="AA56" i="53"/>
  <c r="AB56" i="53" s="1"/>
  <c r="AA55" i="53"/>
  <c r="AB55" i="53" s="1"/>
  <c r="AA60" i="53"/>
  <c r="AB60" i="53" s="1"/>
  <c r="AA59" i="53"/>
  <c r="AB59" i="53" s="1"/>
  <c r="AA58" i="53"/>
  <c r="AB58" i="53" s="1"/>
  <c r="AA62" i="53"/>
  <c r="AB62" i="53" s="1"/>
  <c r="AB61" i="53"/>
  <c r="AA61" i="53"/>
  <c r="AA65" i="53"/>
  <c r="AB65" i="53" s="1"/>
  <c r="AA64" i="53"/>
  <c r="AB64" i="53" s="1"/>
  <c r="AA63" i="53"/>
  <c r="AB63" i="53" s="1"/>
  <c r="AA68" i="53"/>
  <c r="AB68" i="53" s="1"/>
  <c r="AA67" i="53"/>
  <c r="AB67" i="53" s="1"/>
  <c r="AA66" i="53"/>
  <c r="AB66" i="53" s="1"/>
  <c r="U27" i="54"/>
  <c r="V27" i="54" s="1"/>
  <c r="U26" i="54"/>
  <c r="V26" i="54" s="1"/>
  <c r="U25" i="54"/>
  <c r="V25" i="54" s="1"/>
  <c r="U24" i="54"/>
  <c r="V24" i="54" s="1"/>
  <c r="U29" i="54"/>
  <c r="V29" i="54" s="1"/>
  <c r="V28" i="54"/>
  <c r="U28" i="54"/>
  <c r="V23" i="54"/>
  <c r="U23" i="54"/>
  <c r="U22" i="54"/>
  <c r="V22" i="54" s="1"/>
  <c r="U21" i="54"/>
  <c r="V21" i="54" s="1"/>
  <c r="U20" i="54"/>
  <c r="V20" i="54" s="1"/>
  <c r="V19" i="54"/>
  <c r="U19" i="54"/>
  <c r="U18" i="54"/>
  <c r="V18" i="54" s="1"/>
  <c r="U17" i="54"/>
  <c r="V17" i="54" s="1"/>
  <c r="U16" i="54"/>
  <c r="V16" i="54" s="1"/>
  <c r="U15" i="54"/>
  <c r="V15" i="54" s="1"/>
  <c r="U14" i="54"/>
  <c r="V14" i="54" s="1"/>
  <c r="U13" i="54"/>
  <c r="V13" i="54" s="1"/>
  <c r="U12" i="54"/>
  <c r="V12" i="54" s="1"/>
  <c r="U11" i="54"/>
  <c r="V11" i="54" s="1"/>
  <c r="U10" i="54"/>
  <c r="V10" i="54" s="1"/>
  <c r="U9" i="54"/>
  <c r="V9" i="54" s="1"/>
  <c r="U21" i="105"/>
  <c r="V21" i="105" s="1"/>
  <c r="U20" i="105"/>
  <c r="V20" i="105" s="1"/>
  <c r="U19" i="105"/>
  <c r="V19" i="105" s="1"/>
  <c r="U18" i="105"/>
  <c r="V18" i="105" s="1"/>
  <c r="U17" i="105"/>
  <c r="V17" i="105" s="1"/>
  <c r="U16" i="105"/>
  <c r="V16" i="105" s="1"/>
  <c r="U15" i="105"/>
  <c r="V15" i="105" s="1"/>
  <c r="F34" i="107"/>
  <c r="F33" i="107"/>
  <c r="F32" i="107"/>
  <c r="F31" i="107"/>
  <c r="F30" i="107"/>
  <c r="F21" i="107"/>
  <c r="F20" i="107"/>
  <c r="F19" i="107"/>
  <c r="F18" i="107"/>
  <c r="F17" i="107"/>
  <c r="E16" i="107"/>
  <c r="D16" i="107"/>
  <c r="C16" i="107"/>
  <c r="F16" i="107" s="1"/>
  <c r="F15" i="107"/>
  <c r="F14" i="107"/>
  <c r="F13" i="107"/>
  <c r="F12" i="107"/>
  <c r="F11" i="107"/>
  <c r="F10" i="107"/>
  <c r="F9" i="107"/>
  <c r="F8" i="107"/>
  <c r="F7" i="107"/>
  <c r="F6" i="107"/>
  <c r="L29" i="53"/>
  <c r="F57" i="54"/>
  <c r="L57" i="53"/>
  <c r="F54" i="76"/>
  <c r="F54" i="105"/>
  <c r="F54" i="54"/>
  <c r="L54" i="53"/>
  <c r="F54" i="53"/>
  <c r="F54" i="78"/>
  <c r="F54" i="106"/>
  <c r="M28" i="59" l="1"/>
  <c r="L28" i="59" s="1"/>
  <c r="H36" i="69" s="1"/>
  <c r="I36" i="69" s="1"/>
  <c r="F10" i="48"/>
  <c r="D21" i="54"/>
  <c r="F26" i="54" s="1"/>
  <c r="D21" i="105"/>
  <c r="F26" i="105" s="1"/>
  <c r="D21" i="76"/>
  <c r="F26" i="76" s="1"/>
  <c r="F55" i="54"/>
  <c r="L55" i="53"/>
  <c r="J21" i="53"/>
  <c r="L26" i="53" s="1"/>
  <c r="D21" i="53"/>
  <c r="F26" i="53" s="1"/>
  <c r="D21" i="78"/>
  <c r="F26" i="78" s="1"/>
  <c r="D21" i="106"/>
  <c r="F26" i="106" s="1"/>
  <c r="F55" i="78"/>
  <c r="AB69" i="48"/>
  <c r="V73" i="48"/>
  <c r="B9" i="106"/>
  <c r="AB49" i="54" l="1"/>
  <c r="AC49" i="54" s="1"/>
  <c r="AA49" i="54"/>
  <c r="AB48" i="54"/>
  <c r="AC48" i="54" s="1"/>
  <c r="AA48" i="54"/>
  <c r="AA47" i="54"/>
  <c r="AB47" i="54" s="1"/>
  <c r="AC47" i="54" s="1"/>
  <c r="F38" i="69"/>
  <c r="D38" i="69"/>
  <c r="B38" i="69"/>
  <c r="L37" i="105"/>
  <c r="L38" i="54"/>
  <c r="R35" i="53"/>
  <c r="L37" i="78"/>
  <c r="L35" i="106"/>
  <c r="D19" i="69" l="1"/>
  <c r="D37" i="69" l="1"/>
  <c r="D35" i="69"/>
  <c r="F35" i="69" l="1"/>
  <c r="B35" i="69"/>
  <c r="B25" i="69"/>
  <c r="F37" i="69" l="1"/>
  <c r="F30" i="69"/>
  <c r="D30" i="69"/>
  <c r="B37" i="69"/>
  <c r="B30" i="69"/>
  <c r="F8" i="69"/>
  <c r="D8" i="69"/>
  <c r="C8" i="69"/>
  <c r="B8" i="69"/>
  <c r="C14" i="69"/>
  <c r="C15" i="69"/>
  <c r="C16" i="69"/>
  <c r="C17" i="69"/>
  <c r="C7" i="69"/>
  <c r="B16" i="69"/>
  <c r="B17" i="69"/>
  <c r="B7" i="69"/>
  <c r="AA41" i="78" l="1"/>
  <c r="AB41" i="78" s="1"/>
  <c r="AC41" i="78" s="1"/>
  <c r="C13" i="69" l="1"/>
  <c r="C6" i="69"/>
  <c r="B13" i="69"/>
  <c r="B14" i="69"/>
  <c r="B15" i="69"/>
  <c r="B6" i="69"/>
  <c r="N22" i="76"/>
  <c r="M22" i="76"/>
  <c r="M21" i="76"/>
  <c r="N21" i="76" s="1"/>
  <c r="M20" i="76"/>
  <c r="N20" i="76" s="1"/>
  <c r="M19" i="76"/>
  <c r="N19" i="76" s="1"/>
  <c r="C14" i="76"/>
  <c r="M43" i="54" l="1"/>
  <c r="N43" i="54" s="1"/>
  <c r="M42" i="54"/>
  <c r="N42" i="54" s="1"/>
  <c r="M41" i="54"/>
  <c r="N41" i="54" s="1"/>
  <c r="M40" i="54"/>
  <c r="N40" i="54" s="1"/>
  <c r="L39" i="54"/>
  <c r="M39" i="54" s="1"/>
  <c r="N39" i="54" s="1"/>
  <c r="M38" i="54"/>
  <c r="N38" i="54" s="1"/>
  <c r="L37" i="54"/>
  <c r="M37" i="54" s="1"/>
  <c r="N37" i="54" s="1"/>
  <c r="L36" i="54"/>
  <c r="M36" i="54" s="1"/>
  <c r="N36" i="54" s="1"/>
  <c r="L35" i="54"/>
  <c r="M35" i="54" s="1"/>
  <c r="N35" i="54" s="1"/>
  <c r="M34" i="54"/>
  <c r="N34" i="54" s="1"/>
  <c r="L34" i="54"/>
  <c r="C14" i="54"/>
  <c r="M42" i="78"/>
  <c r="N42" i="78" s="1"/>
  <c r="M41" i="78"/>
  <c r="N41" i="78" s="1"/>
  <c r="M40" i="78"/>
  <c r="N40" i="78" s="1"/>
  <c r="M39" i="78"/>
  <c r="N39" i="78" s="1"/>
  <c r="L38" i="78"/>
  <c r="M38" i="78" s="1"/>
  <c r="N38" i="78" s="1"/>
  <c r="M37" i="78"/>
  <c r="N37" i="78" s="1"/>
  <c r="L36" i="78"/>
  <c r="M36" i="78" s="1"/>
  <c r="N36" i="78" s="1"/>
  <c r="L35" i="78"/>
  <c r="M35" i="78" s="1"/>
  <c r="N35" i="78" s="1"/>
  <c r="L34" i="78"/>
  <c r="M34" i="78" s="1"/>
  <c r="N34" i="78" s="1"/>
  <c r="M33" i="78"/>
  <c r="N33" i="78" s="1"/>
  <c r="L33" i="78"/>
  <c r="G4" i="48"/>
  <c r="C14" i="78"/>
  <c r="B11" i="78"/>
  <c r="E113" i="106"/>
  <c r="E112" i="106"/>
  <c r="E111" i="106"/>
  <c r="E110" i="106"/>
  <c r="E108" i="106"/>
  <c r="E107" i="106"/>
  <c r="E89" i="106"/>
  <c r="E85" i="106"/>
  <c r="E75" i="106"/>
  <c r="E72" i="106"/>
  <c r="E50" i="106"/>
  <c r="E49" i="106"/>
  <c r="E48" i="106"/>
  <c r="E47" i="106"/>
  <c r="E46" i="106"/>
  <c r="E45" i="106"/>
  <c r="E44" i="106"/>
  <c r="E43" i="106"/>
  <c r="E38" i="106"/>
  <c r="G3" i="48"/>
  <c r="B11" i="106"/>
  <c r="J3" i="106" s="1"/>
  <c r="J27" i="106" s="1"/>
  <c r="C14" i="106"/>
  <c r="C133" i="106"/>
  <c r="C131" i="106"/>
  <c r="C130" i="106"/>
  <c r="C129" i="106"/>
  <c r="C128" i="106"/>
  <c r="C127" i="106"/>
  <c r="E58" i="106"/>
  <c r="F58" i="106" s="1"/>
  <c r="F57" i="106"/>
  <c r="F55" i="106"/>
  <c r="M40" i="106"/>
  <c r="N40" i="106" s="1"/>
  <c r="M39" i="106"/>
  <c r="N39" i="106" s="1"/>
  <c r="M38" i="106"/>
  <c r="N38" i="106" s="1"/>
  <c r="M37" i="106"/>
  <c r="N37" i="106" s="1"/>
  <c r="L36" i="106"/>
  <c r="M36" i="106" s="1"/>
  <c r="N36" i="106" s="1"/>
  <c r="M35" i="106"/>
  <c r="N35" i="106" s="1"/>
  <c r="L34" i="106"/>
  <c r="M34" i="106" s="1"/>
  <c r="N34" i="106" s="1"/>
  <c r="L33" i="106"/>
  <c r="M33" i="106" s="1"/>
  <c r="N33" i="106" s="1"/>
  <c r="L32" i="106"/>
  <c r="M32" i="106" s="1"/>
  <c r="N32" i="106" s="1"/>
  <c r="L31" i="106"/>
  <c r="M31" i="106" s="1"/>
  <c r="N31" i="106" s="1"/>
  <c r="F31" i="106"/>
  <c r="F30" i="106"/>
  <c r="F29" i="106"/>
  <c r="F27" i="106"/>
  <c r="M21" i="106"/>
  <c r="N21" i="106" s="1"/>
  <c r="F28" i="106"/>
  <c r="M20" i="106"/>
  <c r="N20" i="106" s="1"/>
  <c r="M19" i="106"/>
  <c r="N19" i="106" s="1"/>
  <c r="M18" i="106"/>
  <c r="N18" i="106" s="1"/>
  <c r="M17" i="106"/>
  <c r="N17" i="106" s="1"/>
  <c r="L16" i="106"/>
  <c r="M16" i="106" s="1"/>
  <c r="N16" i="106" s="1"/>
  <c r="M15" i="106"/>
  <c r="N15" i="106" s="1"/>
  <c r="L15" i="106"/>
  <c r="L14" i="106"/>
  <c r="M14" i="106" s="1"/>
  <c r="N14" i="106" s="1"/>
  <c r="L13" i="106"/>
  <c r="M13" i="106" s="1"/>
  <c r="N13" i="106" s="1"/>
  <c r="M12" i="106"/>
  <c r="N12" i="106" s="1"/>
  <c r="L11" i="106"/>
  <c r="M11" i="106" s="1"/>
  <c r="N11" i="106" s="1"/>
  <c r="M10" i="106"/>
  <c r="N10" i="106" s="1"/>
  <c r="L10" i="106"/>
  <c r="L9" i="106"/>
  <c r="M9" i="106" s="1"/>
  <c r="N9" i="106" s="1"/>
  <c r="L8" i="106"/>
  <c r="M8" i="106" s="1"/>
  <c r="N8" i="106" s="1"/>
  <c r="L7" i="106"/>
  <c r="M7" i="106" s="1"/>
  <c r="N7" i="106" s="1"/>
  <c r="F6" i="69" l="1"/>
  <c r="F13" i="69"/>
  <c r="N44" i="54"/>
  <c r="N43" i="78"/>
  <c r="E116" i="106"/>
  <c r="N22" i="106"/>
  <c r="F33" i="106"/>
  <c r="F47" i="106" s="1"/>
  <c r="N41" i="106"/>
  <c r="E51" i="106"/>
  <c r="F56" i="106"/>
  <c r="F59" i="106" s="1"/>
  <c r="F65" i="106" s="1"/>
  <c r="F49" i="106" l="1"/>
  <c r="F45" i="106"/>
  <c r="F75" i="106"/>
  <c r="F127" i="106"/>
  <c r="F50" i="106"/>
  <c r="F48" i="106"/>
  <c r="F46" i="106"/>
  <c r="F44" i="106"/>
  <c r="F38" i="106"/>
  <c r="F89" i="106"/>
  <c r="F90" i="106" s="1"/>
  <c r="F95" i="106" s="1"/>
  <c r="F85" i="106"/>
  <c r="F72" i="106"/>
  <c r="F100" i="106"/>
  <c r="F103" i="106" s="1"/>
  <c r="F131" i="106" s="1"/>
  <c r="F43" i="106"/>
  <c r="F51" i="106" l="1"/>
  <c r="F64" i="106" s="1"/>
  <c r="F25" i="69" l="1"/>
  <c r="D25" i="69"/>
  <c r="F56" i="105"/>
  <c r="B11" i="54"/>
  <c r="C14" i="105"/>
  <c r="B11" i="105"/>
  <c r="E113" i="105"/>
  <c r="E112" i="105"/>
  <c r="E111" i="105"/>
  <c r="E110" i="105"/>
  <c r="E108" i="105"/>
  <c r="E107" i="105"/>
  <c r="E89" i="105"/>
  <c r="E85" i="105"/>
  <c r="E75" i="105"/>
  <c r="E72" i="105"/>
  <c r="E50" i="105"/>
  <c r="E49" i="105"/>
  <c r="E48" i="105"/>
  <c r="E47" i="105"/>
  <c r="E46" i="105"/>
  <c r="E45" i="105"/>
  <c r="E44" i="105"/>
  <c r="E43" i="105"/>
  <c r="E38" i="105"/>
  <c r="G7" i="48"/>
  <c r="F16" i="69" s="1"/>
  <c r="G9" i="48"/>
  <c r="F7" i="69" s="1"/>
  <c r="G8" i="48"/>
  <c r="F17" i="69" s="1"/>
  <c r="AB5" i="105"/>
  <c r="V5" i="105"/>
  <c r="C133" i="105"/>
  <c r="C131" i="105"/>
  <c r="C130" i="105"/>
  <c r="C129" i="105"/>
  <c r="C128" i="105"/>
  <c r="C127" i="105"/>
  <c r="U63" i="105"/>
  <c r="V63" i="105" s="1"/>
  <c r="U62" i="105"/>
  <c r="V62" i="105" s="1"/>
  <c r="U61" i="105"/>
  <c r="V61" i="105" s="1"/>
  <c r="U60" i="105"/>
  <c r="V60" i="105" s="1"/>
  <c r="U59" i="105"/>
  <c r="V59" i="105" s="1"/>
  <c r="U58" i="105"/>
  <c r="V58" i="105" s="1"/>
  <c r="E58" i="105"/>
  <c r="F58" i="105" s="1"/>
  <c r="U57" i="105"/>
  <c r="V57" i="105" s="1"/>
  <c r="F57" i="105"/>
  <c r="U56" i="105"/>
  <c r="V56" i="105" s="1"/>
  <c r="U55" i="105"/>
  <c r="V55" i="105" s="1"/>
  <c r="F55" i="105"/>
  <c r="U54" i="105"/>
  <c r="V54" i="105" s="1"/>
  <c r="U53" i="105"/>
  <c r="V53" i="105" s="1"/>
  <c r="U52" i="105"/>
  <c r="V52" i="105" s="1"/>
  <c r="U51" i="105"/>
  <c r="V51" i="105" s="1"/>
  <c r="U50" i="105"/>
  <c r="V50" i="105" s="1"/>
  <c r="U49" i="105"/>
  <c r="V49" i="105" s="1"/>
  <c r="U48" i="105"/>
  <c r="V48" i="105" s="1"/>
  <c r="U47" i="105"/>
  <c r="V47" i="105" s="1"/>
  <c r="U46" i="105"/>
  <c r="V46" i="105" s="1"/>
  <c r="U45" i="105"/>
  <c r="V45" i="105" s="1"/>
  <c r="U44" i="105"/>
  <c r="V44" i="105" s="1"/>
  <c r="U43" i="105"/>
  <c r="V43" i="105" s="1"/>
  <c r="U42" i="105"/>
  <c r="V42" i="105" s="1"/>
  <c r="M42" i="105"/>
  <c r="N42" i="105" s="1"/>
  <c r="U41" i="105"/>
  <c r="V41" i="105" s="1"/>
  <c r="M41" i="105"/>
  <c r="N41" i="105" s="1"/>
  <c r="U40" i="105"/>
  <c r="V40" i="105" s="1"/>
  <c r="M40" i="105"/>
  <c r="N40" i="105" s="1"/>
  <c r="AA38" i="105"/>
  <c r="AB38" i="105" s="1"/>
  <c r="AC38" i="105" s="1"/>
  <c r="U39" i="105"/>
  <c r="V39" i="105" s="1"/>
  <c r="M39" i="105"/>
  <c r="N39" i="105" s="1"/>
  <c r="AA37" i="105"/>
  <c r="AB37" i="105" s="1"/>
  <c r="AC37" i="105" s="1"/>
  <c r="U38" i="105"/>
  <c r="V38" i="105" s="1"/>
  <c r="L38" i="105"/>
  <c r="M38" i="105" s="1"/>
  <c r="N38" i="105" s="1"/>
  <c r="U37" i="105"/>
  <c r="V37" i="105" s="1"/>
  <c r="M37" i="105"/>
  <c r="N37" i="105" s="1"/>
  <c r="AA36" i="105"/>
  <c r="AB36" i="105" s="1"/>
  <c r="AC36" i="105" s="1"/>
  <c r="U36" i="105"/>
  <c r="V36" i="105" s="1"/>
  <c r="L36" i="105"/>
  <c r="M36" i="105" s="1"/>
  <c r="N36" i="105" s="1"/>
  <c r="AA35" i="105"/>
  <c r="AB35" i="105" s="1"/>
  <c r="AC35" i="105" s="1"/>
  <c r="U35" i="105"/>
  <c r="V35" i="105" s="1"/>
  <c r="L35" i="105"/>
  <c r="M35" i="105" s="1"/>
  <c r="N35" i="105" s="1"/>
  <c r="AA34" i="105"/>
  <c r="AB34" i="105" s="1"/>
  <c r="AC34" i="105" s="1"/>
  <c r="U34" i="105"/>
  <c r="V34" i="105" s="1"/>
  <c r="L34" i="105"/>
  <c r="M34" i="105" s="1"/>
  <c r="N34" i="105" s="1"/>
  <c r="AA33" i="105"/>
  <c r="AB33" i="105" s="1"/>
  <c r="AC33" i="105" s="1"/>
  <c r="U33" i="105"/>
  <c r="V33" i="105" s="1"/>
  <c r="L33" i="105"/>
  <c r="M33" i="105" s="1"/>
  <c r="N33" i="105" s="1"/>
  <c r="AA32" i="105"/>
  <c r="AB32" i="105" s="1"/>
  <c r="AC32" i="105" s="1"/>
  <c r="V32" i="105"/>
  <c r="U32" i="105"/>
  <c r="AA31" i="105"/>
  <c r="AB31" i="105" s="1"/>
  <c r="AC31" i="105" s="1"/>
  <c r="U31" i="105"/>
  <c r="V31" i="105" s="1"/>
  <c r="F31" i="105"/>
  <c r="AA30" i="105"/>
  <c r="AB30" i="105" s="1"/>
  <c r="AC30" i="105" s="1"/>
  <c r="U30" i="105"/>
  <c r="V30" i="105" s="1"/>
  <c r="F30" i="105"/>
  <c r="AA29" i="105"/>
  <c r="AB29" i="105" s="1"/>
  <c r="AC29" i="105" s="1"/>
  <c r="U29" i="105"/>
  <c r="V29" i="105" s="1"/>
  <c r="J29" i="105"/>
  <c r="F29" i="105"/>
  <c r="AA28" i="105"/>
  <c r="AB28" i="105" s="1"/>
  <c r="AC28" i="105" s="1"/>
  <c r="U28" i="105"/>
  <c r="V28" i="105" s="1"/>
  <c r="AA27" i="105"/>
  <c r="AB27" i="105" s="1"/>
  <c r="AC27" i="105" s="1"/>
  <c r="U27" i="105"/>
  <c r="V27" i="105" s="1"/>
  <c r="F27" i="105"/>
  <c r="AA26" i="105"/>
  <c r="AB26" i="105" s="1"/>
  <c r="AC26" i="105" s="1"/>
  <c r="U26" i="105"/>
  <c r="V26" i="105" s="1"/>
  <c r="AA25" i="105"/>
  <c r="AB25" i="105" s="1"/>
  <c r="AC25" i="105" s="1"/>
  <c r="U25" i="105"/>
  <c r="V25" i="105" s="1"/>
  <c r="AA24" i="105"/>
  <c r="AB24" i="105" s="1"/>
  <c r="AC24" i="105" s="1"/>
  <c r="U24" i="105"/>
  <c r="V24" i="105" s="1"/>
  <c r="M24" i="105"/>
  <c r="N24" i="105" s="1"/>
  <c r="AA23" i="105"/>
  <c r="AB23" i="105" s="1"/>
  <c r="AC23" i="105" s="1"/>
  <c r="U23" i="105"/>
  <c r="V23" i="105" s="1"/>
  <c r="M23" i="105"/>
  <c r="N23" i="105" s="1"/>
  <c r="AA22" i="105"/>
  <c r="AB22" i="105" s="1"/>
  <c r="AC22" i="105" s="1"/>
  <c r="U22" i="105"/>
  <c r="V22" i="105" s="1"/>
  <c r="M22" i="105"/>
  <c r="N22" i="105" s="1"/>
  <c r="AA21" i="105"/>
  <c r="AB21" i="105" s="1"/>
  <c r="AC21" i="105" s="1"/>
  <c r="M21" i="105"/>
  <c r="N21" i="105" s="1"/>
  <c r="AA20" i="105"/>
  <c r="AB20" i="105" s="1"/>
  <c r="AC20" i="105" s="1"/>
  <c r="L20" i="105"/>
  <c r="M20" i="105" s="1"/>
  <c r="N20" i="105" s="1"/>
  <c r="AA19" i="105"/>
  <c r="AB19" i="105" s="1"/>
  <c r="AC19" i="105" s="1"/>
  <c r="M19" i="105"/>
  <c r="N19" i="105" s="1"/>
  <c r="AA18" i="105"/>
  <c r="AB18" i="105" s="1"/>
  <c r="AC18" i="105" s="1"/>
  <c r="L18" i="105"/>
  <c r="M18" i="105" s="1"/>
  <c r="N18" i="105" s="1"/>
  <c r="AA17" i="105"/>
  <c r="AB17" i="105" s="1"/>
  <c r="AC17" i="105" s="1"/>
  <c r="L17" i="105"/>
  <c r="M17" i="105" s="1"/>
  <c r="N17" i="105" s="1"/>
  <c r="AA16" i="105"/>
  <c r="AB16" i="105" s="1"/>
  <c r="AC16" i="105" s="1"/>
  <c r="L16" i="105"/>
  <c r="M16" i="105" s="1"/>
  <c r="N16" i="105" s="1"/>
  <c r="AA15" i="105"/>
  <c r="AB15" i="105" s="1"/>
  <c r="AC15" i="105" s="1"/>
  <c r="L15" i="105"/>
  <c r="M15" i="105" s="1"/>
  <c r="N15" i="105" s="1"/>
  <c r="AA14" i="105"/>
  <c r="AB14" i="105" s="1"/>
  <c r="AC14" i="105" s="1"/>
  <c r="U14" i="105"/>
  <c r="V14" i="105" s="1"/>
  <c r="L14" i="105"/>
  <c r="M14" i="105" s="1"/>
  <c r="N14" i="105" s="1"/>
  <c r="AA13" i="105"/>
  <c r="AB13" i="105" s="1"/>
  <c r="AC13" i="105" s="1"/>
  <c r="U13" i="105"/>
  <c r="V13" i="105" s="1"/>
  <c r="L13" i="105"/>
  <c r="M13" i="105" s="1"/>
  <c r="N13" i="105" s="1"/>
  <c r="AA12" i="105"/>
  <c r="AB12" i="105" s="1"/>
  <c r="AC12" i="105" s="1"/>
  <c r="U12" i="105"/>
  <c r="V12" i="105" s="1"/>
  <c r="L12" i="105"/>
  <c r="M12" i="105" s="1"/>
  <c r="N12" i="105" s="1"/>
  <c r="AA11" i="105"/>
  <c r="AB11" i="105" s="1"/>
  <c r="AC11" i="105" s="1"/>
  <c r="U11" i="105"/>
  <c r="V11" i="105" s="1"/>
  <c r="L11" i="105"/>
  <c r="M11" i="105" s="1"/>
  <c r="N11" i="105" s="1"/>
  <c r="AA10" i="105"/>
  <c r="AB10" i="105" s="1"/>
  <c r="AC10" i="105" s="1"/>
  <c r="U10" i="105"/>
  <c r="V10" i="105" s="1"/>
  <c r="L10" i="105"/>
  <c r="M10" i="105" s="1"/>
  <c r="N10" i="105" s="1"/>
  <c r="AA9" i="105"/>
  <c r="AB9" i="105" s="1"/>
  <c r="AC9" i="105" s="1"/>
  <c r="U9" i="105"/>
  <c r="V9" i="105" s="1"/>
  <c r="L9" i="105"/>
  <c r="M9" i="105" s="1"/>
  <c r="N9" i="105" s="1"/>
  <c r="AA8" i="105"/>
  <c r="AB8" i="105" s="1"/>
  <c r="U8" i="105"/>
  <c r="V8" i="105" s="1"/>
  <c r="L8" i="105"/>
  <c r="M8" i="105" s="1"/>
  <c r="N8" i="105" s="1"/>
  <c r="L7" i="105"/>
  <c r="M7" i="105" s="1"/>
  <c r="N7" i="105" s="1"/>
  <c r="F28" i="105" l="1"/>
  <c r="F33" i="105" s="1"/>
  <c r="E51" i="105"/>
  <c r="F59" i="105"/>
  <c r="F65" i="105" s="1"/>
  <c r="N43" i="105"/>
  <c r="V64" i="105"/>
  <c r="V66" i="105" s="1"/>
  <c r="AB46" i="105"/>
  <c r="AC8" i="105"/>
  <c r="AC46" i="105" s="1"/>
  <c r="AC49" i="105" s="1"/>
  <c r="N25" i="105"/>
  <c r="E116" i="105"/>
  <c r="F46" i="105" l="1"/>
  <c r="F48" i="105"/>
  <c r="F44" i="105"/>
  <c r="F38" i="105"/>
  <c r="F89" i="105"/>
  <c r="F90" i="105" s="1"/>
  <c r="F95" i="105" s="1"/>
  <c r="F45" i="105"/>
  <c r="F47" i="105"/>
  <c r="F85" i="105"/>
  <c r="F127" i="105"/>
  <c r="F43" i="105"/>
  <c r="F49" i="105"/>
  <c r="F75" i="105"/>
  <c r="F50" i="105"/>
  <c r="F72" i="105"/>
  <c r="F102" i="105"/>
  <c r="F100" i="105"/>
  <c r="F101" i="105"/>
  <c r="F51" i="105" l="1"/>
  <c r="F64" i="105" s="1"/>
  <c r="F103" i="105"/>
  <c r="F131" i="105" s="1"/>
  <c r="F18" i="69" l="1"/>
  <c r="D18" i="69"/>
  <c r="B18" i="69"/>
  <c r="F22" i="69"/>
  <c r="F23" i="69"/>
  <c r="D22" i="69"/>
  <c r="D23" i="69"/>
  <c r="B22" i="69"/>
  <c r="B23" i="69"/>
  <c r="F28" i="69"/>
  <c r="D28" i="69"/>
  <c r="B28" i="69"/>
  <c r="B34" i="69"/>
  <c r="B33" i="69"/>
  <c r="B32" i="69"/>
  <c r="L20" i="78"/>
  <c r="M20" i="78" s="1"/>
  <c r="N20" i="78" s="1"/>
  <c r="L18" i="78"/>
  <c r="M18" i="78" s="1"/>
  <c r="N18" i="78" s="1"/>
  <c r="L17" i="78"/>
  <c r="L16" i="78"/>
  <c r="L15" i="78"/>
  <c r="L14" i="78"/>
  <c r="L13" i="78"/>
  <c r="L12" i="78"/>
  <c r="L11" i="78"/>
  <c r="L10" i="78"/>
  <c r="L9" i="78"/>
  <c r="L8" i="78"/>
  <c r="L7" i="78"/>
  <c r="M21" i="78"/>
  <c r="N21" i="78" s="1"/>
  <c r="M19" i="78"/>
  <c r="N19" i="78" s="1"/>
  <c r="U63" i="78"/>
  <c r="V63" i="78" s="1"/>
  <c r="U62" i="78"/>
  <c r="V62" i="78" s="1"/>
  <c r="U61" i="78"/>
  <c r="V61" i="78" s="1"/>
  <c r="U60" i="78"/>
  <c r="V60" i="78" s="1"/>
  <c r="U59" i="78"/>
  <c r="V59" i="78" s="1"/>
  <c r="U58" i="78"/>
  <c r="V58" i="78" s="1"/>
  <c r="U57" i="78"/>
  <c r="V57" i="78" s="1"/>
  <c r="U56" i="78"/>
  <c r="V56" i="78" s="1"/>
  <c r="U55" i="78"/>
  <c r="V55" i="78" s="1"/>
  <c r="U54" i="78"/>
  <c r="V54" i="78" s="1"/>
  <c r="U53" i="78"/>
  <c r="V53" i="78" s="1"/>
  <c r="U52" i="78"/>
  <c r="V52" i="78" s="1"/>
  <c r="V51" i="78"/>
  <c r="U51" i="78"/>
  <c r="U50" i="78"/>
  <c r="V50" i="78" s="1"/>
  <c r="U49" i="78"/>
  <c r="V49" i="78" s="1"/>
  <c r="U48" i="78"/>
  <c r="V48" i="78" s="1"/>
  <c r="U47" i="78"/>
  <c r="V47" i="78" s="1"/>
  <c r="U46" i="78"/>
  <c r="V46" i="78" s="1"/>
  <c r="U45" i="78"/>
  <c r="V45" i="78" s="1"/>
  <c r="U44" i="78"/>
  <c r="V44" i="78" s="1"/>
  <c r="U43" i="78"/>
  <c r="V43" i="78" s="1"/>
  <c r="U42" i="78"/>
  <c r="V42" i="78" s="1"/>
  <c r="AA40" i="78"/>
  <c r="AB40" i="78" s="1"/>
  <c r="AC40" i="78" s="1"/>
  <c r="U41" i="78"/>
  <c r="V41" i="78" s="1"/>
  <c r="V40" i="78"/>
  <c r="U40" i="78"/>
  <c r="AA39" i="78"/>
  <c r="AB39" i="78" s="1"/>
  <c r="AC39" i="78" s="1"/>
  <c r="U39" i="78"/>
  <c r="V39" i="78" s="1"/>
  <c r="AA38" i="78"/>
  <c r="AB38" i="78" s="1"/>
  <c r="AC38" i="78" s="1"/>
  <c r="U38" i="78"/>
  <c r="V38" i="78" s="1"/>
  <c r="AA37" i="78"/>
  <c r="AB37" i="78" s="1"/>
  <c r="AC37" i="78" s="1"/>
  <c r="U37" i="78"/>
  <c r="V37" i="78" s="1"/>
  <c r="AA36" i="78"/>
  <c r="AB36" i="78" s="1"/>
  <c r="AC36" i="78" s="1"/>
  <c r="U36" i="78"/>
  <c r="V36" i="78" s="1"/>
  <c r="AA35" i="78"/>
  <c r="AB35" i="78" s="1"/>
  <c r="AC35" i="78" s="1"/>
  <c r="U35" i="78"/>
  <c r="V35" i="78" s="1"/>
  <c r="AA34" i="78"/>
  <c r="AB34" i="78" s="1"/>
  <c r="AC34" i="78" s="1"/>
  <c r="U34" i="78"/>
  <c r="V34" i="78" s="1"/>
  <c r="AA33" i="78"/>
  <c r="AB33" i="78" s="1"/>
  <c r="AC33" i="78" s="1"/>
  <c r="U33" i="78"/>
  <c r="V33" i="78" s="1"/>
  <c r="AA32" i="78"/>
  <c r="AB32" i="78" s="1"/>
  <c r="AC32" i="78" s="1"/>
  <c r="V32" i="78"/>
  <c r="U32" i="78"/>
  <c r="AA31" i="78"/>
  <c r="AB31" i="78" s="1"/>
  <c r="AC31" i="78" s="1"/>
  <c r="U31" i="78"/>
  <c r="V31" i="78" s="1"/>
  <c r="AA30" i="78"/>
  <c r="AB30" i="78" s="1"/>
  <c r="AC30" i="78" s="1"/>
  <c r="U30" i="78"/>
  <c r="V30" i="78" s="1"/>
  <c r="AA29" i="78"/>
  <c r="AB29" i="78" s="1"/>
  <c r="AC29" i="78" s="1"/>
  <c r="U29" i="78"/>
  <c r="V29" i="78" s="1"/>
  <c r="AA28" i="78"/>
  <c r="AB28" i="78" s="1"/>
  <c r="AC28" i="78" s="1"/>
  <c r="U28" i="78"/>
  <c r="V28" i="78" s="1"/>
  <c r="AA27" i="78"/>
  <c r="AB27" i="78" s="1"/>
  <c r="AC27" i="78" s="1"/>
  <c r="U27" i="78"/>
  <c r="V27" i="78" s="1"/>
  <c r="AA26" i="78"/>
  <c r="AB26" i="78" s="1"/>
  <c r="AC26" i="78" s="1"/>
  <c r="U26" i="78"/>
  <c r="V26" i="78" s="1"/>
  <c r="AA25" i="78"/>
  <c r="AB25" i="78" s="1"/>
  <c r="AC25" i="78" s="1"/>
  <c r="U25" i="78"/>
  <c r="V25" i="78" s="1"/>
  <c r="AA24" i="78"/>
  <c r="AB24" i="78" s="1"/>
  <c r="AC24" i="78" s="1"/>
  <c r="U24" i="78"/>
  <c r="V24" i="78" s="1"/>
  <c r="AA23" i="78"/>
  <c r="AB23" i="78" s="1"/>
  <c r="AC23" i="78" s="1"/>
  <c r="U23" i="78"/>
  <c r="V23" i="78" s="1"/>
  <c r="AA22" i="78"/>
  <c r="AB22" i="78" s="1"/>
  <c r="AC22" i="78" s="1"/>
  <c r="U22" i="78"/>
  <c r="V22" i="78" s="1"/>
  <c r="AA21" i="78"/>
  <c r="AB21" i="78" s="1"/>
  <c r="AC21" i="78" s="1"/>
  <c r="U21" i="78"/>
  <c r="V21" i="78" s="1"/>
  <c r="U20" i="78"/>
  <c r="V20" i="78" s="1"/>
  <c r="U19" i="78"/>
  <c r="V19" i="78" s="1"/>
  <c r="U18" i="78"/>
  <c r="V18" i="78" s="1"/>
  <c r="U17" i="78"/>
  <c r="V17" i="78" s="1"/>
  <c r="U16" i="78"/>
  <c r="V16" i="78" s="1"/>
  <c r="U15" i="78"/>
  <c r="V15" i="78" s="1"/>
  <c r="U14" i="78"/>
  <c r="V14" i="78" s="1"/>
  <c r="U13" i="78"/>
  <c r="V13" i="78" s="1"/>
  <c r="U12" i="78"/>
  <c r="V12" i="78" s="1"/>
  <c r="U11" i="78"/>
  <c r="V11" i="78" s="1"/>
  <c r="AA10" i="78"/>
  <c r="AB10" i="78" s="1"/>
  <c r="AC10" i="78" s="1"/>
  <c r="U10" i="78"/>
  <c r="V10" i="78" s="1"/>
  <c r="AA9" i="78"/>
  <c r="AB9" i="78" s="1"/>
  <c r="AC9" i="78" s="1"/>
  <c r="U9" i="78"/>
  <c r="V9" i="78" s="1"/>
  <c r="AA8" i="78"/>
  <c r="AB8" i="78" s="1"/>
  <c r="U8" i="78"/>
  <c r="V8" i="78" s="1"/>
  <c r="AB5" i="78"/>
  <c r="V5" i="78"/>
  <c r="AC8" i="78" l="1"/>
  <c r="AC46" i="78" s="1"/>
  <c r="AC49" i="78" s="1"/>
  <c r="F102" i="78" s="1"/>
  <c r="AB46" i="78"/>
  <c r="V64" i="78"/>
  <c r="V66" i="78" s="1"/>
  <c r="F101" i="78" s="1"/>
  <c r="L27" i="53" l="1"/>
  <c r="G6" i="48" l="1"/>
  <c r="F15" i="69" s="1"/>
  <c r="AB5" i="53"/>
  <c r="AH5" i="53" s="1"/>
  <c r="I14" i="53"/>
  <c r="H11" i="53"/>
  <c r="I133" i="53"/>
  <c r="I131" i="53"/>
  <c r="I130" i="53"/>
  <c r="I129" i="53"/>
  <c r="I128" i="53"/>
  <c r="I127" i="53"/>
  <c r="K113" i="53"/>
  <c r="K112" i="53"/>
  <c r="K111" i="53"/>
  <c r="K110" i="53"/>
  <c r="K108" i="53"/>
  <c r="K107" i="53"/>
  <c r="K89" i="53"/>
  <c r="K85" i="53"/>
  <c r="K75" i="53"/>
  <c r="K72" i="53"/>
  <c r="L58" i="53"/>
  <c r="L56" i="53"/>
  <c r="K50" i="53"/>
  <c r="K49" i="53"/>
  <c r="K48" i="53"/>
  <c r="K47" i="53"/>
  <c r="K46" i="53"/>
  <c r="K45" i="53"/>
  <c r="K44" i="53"/>
  <c r="K43" i="53"/>
  <c r="K38" i="53"/>
  <c r="L28" i="53"/>
  <c r="L59" i="53" l="1"/>
  <c r="L65" i="53" s="1"/>
  <c r="K51" i="53"/>
  <c r="K116" i="53"/>
  <c r="L33" i="53"/>
  <c r="L127" i="53" s="1"/>
  <c r="B9" i="54" l="1"/>
  <c r="J3" i="54"/>
  <c r="J30" i="54" s="1"/>
  <c r="G5" i="48"/>
  <c r="B9" i="53"/>
  <c r="C14" i="53"/>
  <c r="B11" i="53"/>
  <c r="F14" i="69" l="1"/>
  <c r="G10" i="48"/>
  <c r="E113" i="54"/>
  <c r="E113" i="53"/>
  <c r="E113" i="76"/>
  <c r="E113" i="78"/>
  <c r="F26" i="69" l="1"/>
  <c r="F21" i="69"/>
  <c r="F20" i="69"/>
  <c r="AA58" i="54" l="1"/>
  <c r="AB58" i="54" s="1"/>
  <c r="AC58" i="54" s="1"/>
  <c r="U58" i="54"/>
  <c r="V58" i="54" s="1"/>
  <c r="F27" i="69" l="1"/>
  <c r="F29" i="69"/>
  <c r="AB5" i="54" l="1"/>
  <c r="V5" i="54"/>
  <c r="F24" i="69" l="1"/>
  <c r="F56" i="76" l="1"/>
  <c r="F56" i="78"/>
  <c r="F58" i="54"/>
  <c r="F58" i="53"/>
  <c r="F57" i="53"/>
  <c r="F55" i="53"/>
  <c r="F58" i="76"/>
  <c r="F57" i="76"/>
  <c r="F55" i="76"/>
  <c r="F58" i="78"/>
  <c r="F57" i="78"/>
  <c r="H10" i="37"/>
  <c r="J9" i="59" s="1"/>
  <c r="K9" i="59" s="1"/>
  <c r="M9" i="59" s="1"/>
  <c r="L9" i="59" s="1"/>
  <c r="D10" i="37"/>
  <c r="K22" i="59" l="1"/>
  <c r="G30" i="69" s="1"/>
  <c r="K17" i="59"/>
  <c r="K29" i="59"/>
  <c r="K20" i="59"/>
  <c r="K27" i="59"/>
  <c r="G35" i="69" s="1"/>
  <c r="K15" i="59"/>
  <c r="K14" i="59"/>
  <c r="F56" i="54"/>
  <c r="F59" i="54" s="1"/>
  <c r="F56" i="53"/>
  <c r="F59" i="53" s="1"/>
  <c r="F59" i="76"/>
  <c r="F59" i="78"/>
  <c r="M22" i="59" l="1"/>
  <c r="L22" i="59" s="1"/>
  <c r="H30" i="69" s="1"/>
  <c r="I30" i="69" s="1"/>
  <c r="G25" i="69"/>
  <c r="M17" i="59"/>
  <c r="G8" i="69"/>
  <c r="H8" i="69" s="1"/>
  <c r="M29" i="59"/>
  <c r="L29" i="59" s="1"/>
  <c r="G37" i="69"/>
  <c r="M27" i="59"/>
  <c r="G22" i="69"/>
  <c r="M14" i="59"/>
  <c r="M15" i="59"/>
  <c r="G23" i="69"/>
  <c r="M20" i="59"/>
  <c r="G28" i="69"/>
  <c r="E25" i="36"/>
  <c r="H37" i="69" l="1"/>
  <c r="I37" i="69" s="1"/>
  <c r="L17" i="59"/>
  <c r="H25" i="69" s="1"/>
  <c r="I25" i="69"/>
  <c r="K73" i="53"/>
  <c r="E73" i="106"/>
  <c r="F73" i="106" s="1"/>
  <c r="E73" i="105"/>
  <c r="F73" i="105" s="1"/>
  <c r="L27" i="59"/>
  <c r="L15" i="59"/>
  <c r="H23" i="69" s="1"/>
  <c r="I23" i="69"/>
  <c r="L20" i="59"/>
  <c r="H28" i="69" s="1"/>
  <c r="I28" i="69"/>
  <c r="L14" i="59"/>
  <c r="H22" i="69" s="1"/>
  <c r="I22" i="69"/>
  <c r="F31" i="69"/>
  <c r="D31" i="69"/>
  <c r="B31" i="69"/>
  <c r="F19" i="69"/>
  <c r="H35" i="69" l="1"/>
  <c r="I35" i="69" s="1"/>
  <c r="P27" i="53"/>
  <c r="S40" i="53"/>
  <c r="T40" i="53" s="1"/>
  <c r="S39" i="53"/>
  <c r="T39" i="53" s="1"/>
  <c r="S38" i="53"/>
  <c r="T38" i="53" s="1"/>
  <c r="S37" i="53"/>
  <c r="T37" i="53" s="1"/>
  <c r="R36" i="53"/>
  <c r="S36" i="53" s="1"/>
  <c r="T36" i="53" s="1"/>
  <c r="S35" i="53"/>
  <c r="T35" i="53" s="1"/>
  <c r="R34" i="53"/>
  <c r="R33" i="53"/>
  <c r="S33" i="53" s="1"/>
  <c r="T33" i="53" s="1"/>
  <c r="R32" i="53"/>
  <c r="R31" i="53"/>
  <c r="S31" i="53" s="1"/>
  <c r="T31" i="53" s="1"/>
  <c r="M23" i="78"/>
  <c r="N23" i="78" s="1"/>
  <c r="M22" i="78"/>
  <c r="N22" i="78" s="1"/>
  <c r="M17" i="78"/>
  <c r="N17" i="78" s="1"/>
  <c r="M16" i="78"/>
  <c r="N16" i="78" s="1"/>
  <c r="M15" i="78"/>
  <c r="N15" i="78" s="1"/>
  <c r="M14" i="78"/>
  <c r="N14" i="78" s="1"/>
  <c r="M13" i="78"/>
  <c r="N13" i="78" s="1"/>
  <c r="M12" i="78"/>
  <c r="N12" i="78" s="1"/>
  <c r="M11" i="78"/>
  <c r="N11" i="78" s="1"/>
  <c r="M10" i="78"/>
  <c r="N10" i="78" s="1"/>
  <c r="M9" i="78"/>
  <c r="N9" i="78" s="1"/>
  <c r="M8" i="78"/>
  <c r="N8" i="78" s="1"/>
  <c r="M7" i="78"/>
  <c r="N7" i="78" s="1"/>
  <c r="M23" i="76"/>
  <c r="N23" i="76" s="1"/>
  <c r="M18" i="76"/>
  <c r="N18" i="76" s="1"/>
  <c r="M17" i="76"/>
  <c r="N17" i="76" s="1"/>
  <c r="N24" i="78" l="1"/>
  <c r="F100" i="78" s="1"/>
  <c r="S34" i="53"/>
  <c r="T34" i="53" s="1"/>
  <c r="S32" i="53"/>
  <c r="T32" i="53" s="1"/>
  <c r="Z10" i="53"/>
  <c r="T41" i="53" l="1"/>
  <c r="L15" i="54" l="1"/>
  <c r="R15" i="53"/>
  <c r="L14" i="76"/>
  <c r="L11" i="76"/>
  <c r="L15" i="76"/>
  <c r="L11" i="54"/>
  <c r="R11" i="53"/>
  <c r="L16" i="54"/>
  <c r="L7" i="54"/>
  <c r="R7" i="53"/>
  <c r="L8" i="54"/>
  <c r="R8" i="53"/>
  <c r="L14" i="54"/>
  <c r="R14" i="53"/>
  <c r="L7" i="76"/>
  <c r="L13" i="54"/>
  <c r="R13" i="53"/>
  <c r="L9" i="76"/>
  <c r="L17" i="54"/>
  <c r="R16" i="53"/>
  <c r="L10" i="54"/>
  <c r="R10" i="53"/>
  <c r="L9" i="54"/>
  <c r="R9" i="53"/>
  <c r="L8" i="76"/>
  <c r="M7" i="76" l="1"/>
  <c r="N7" i="76" s="1"/>
  <c r="M8" i="76"/>
  <c r="N8" i="76" s="1"/>
  <c r="M9" i="76"/>
  <c r="N9" i="76" s="1"/>
  <c r="M10" i="76"/>
  <c r="N10" i="76" s="1"/>
  <c r="M11" i="76"/>
  <c r="N11" i="76" s="1"/>
  <c r="M12" i="76"/>
  <c r="N12" i="76" s="1"/>
  <c r="M13" i="76"/>
  <c r="N13" i="76" s="1"/>
  <c r="M14" i="76"/>
  <c r="N14" i="76" s="1"/>
  <c r="M15" i="76"/>
  <c r="N15" i="76" s="1"/>
  <c r="M16" i="76"/>
  <c r="N16" i="76" s="1"/>
  <c r="N24" i="76" l="1"/>
  <c r="AA68" i="54" l="1"/>
  <c r="AB68" i="54" s="1"/>
  <c r="AC68" i="54" s="1"/>
  <c r="AA67" i="54"/>
  <c r="AB67" i="54" s="1"/>
  <c r="AC67" i="54" s="1"/>
  <c r="AA66" i="54"/>
  <c r="AB66" i="54" s="1"/>
  <c r="AC66" i="54" s="1"/>
  <c r="AA65" i="54"/>
  <c r="AB65" i="54" s="1"/>
  <c r="AC65" i="54" s="1"/>
  <c r="AA64" i="54"/>
  <c r="AB64" i="54" s="1"/>
  <c r="AC64" i="54" s="1"/>
  <c r="AA63" i="54"/>
  <c r="AB63" i="54" s="1"/>
  <c r="AC63" i="54" s="1"/>
  <c r="AA62" i="54"/>
  <c r="AB62" i="54" s="1"/>
  <c r="AC62" i="54" s="1"/>
  <c r="AA61" i="54"/>
  <c r="AB61" i="54" s="1"/>
  <c r="AC61" i="54" s="1"/>
  <c r="AA60" i="54"/>
  <c r="AB60" i="54" s="1"/>
  <c r="AC60" i="54" s="1"/>
  <c r="AA59" i="54"/>
  <c r="AB59" i="54" s="1"/>
  <c r="AC59" i="54" s="1"/>
  <c r="AA57" i="54"/>
  <c r="AB57" i="54" s="1"/>
  <c r="AC57" i="54" s="1"/>
  <c r="AA56" i="54"/>
  <c r="AB56" i="54" s="1"/>
  <c r="AC56" i="54" s="1"/>
  <c r="AA55" i="54"/>
  <c r="AB55" i="54" s="1"/>
  <c r="AC55" i="54" s="1"/>
  <c r="AA54" i="54"/>
  <c r="AB54" i="54" s="1"/>
  <c r="AC54" i="54" s="1"/>
  <c r="AA53" i="54"/>
  <c r="AB53" i="54" s="1"/>
  <c r="AC53" i="54" s="1"/>
  <c r="AA52" i="54"/>
  <c r="AB52" i="54" s="1"/>
  <c r="AC52" i="54" s="1"/>
  <c r="AA51" i="54"/>
  <c r="AB51" i="54" s="1"/>
  <c r="AC51" i="54" s="1"/>
  <c r="AA50" i="54"/>
  <c r="AB50" i="54" s="1"/>
  <c r="AC50" i="54" s="1"/>
  <c r="AA46" i="54"/>
  <c r="AB46" i="54" s="1"/>
  <c r="AC46" i="54" s="1"/>
  <c r="AA16" i="54"/>
  <c r="AG60" i="53"/>
  <c r="AH60" i="53" s="1"/>
  <c r="AI60" i="53" s="1"/>
  <c r="AG62" i="53"/>
  <c r="AH62" i="53" s="1"/>
  <c r="AI62" i="53" s="1"/>
  <c r="AG69" i="53"/>
  <c r="AH69" i="53" s="1"/>
  <c r="AI69" i="53" s="1"/>
  <c r="AG59" i="53"/>
  <c r="AH59" i="53" s="1"/>
  <c r="AI59" i="53" s="1"/>
  <c r="AG58" i="53"/>
  <c r="AH58" i="53" s="1"/>
  <c r="AI58" i="53" s="1"/>
  <c r="AG77" i="53"/>
  <c r="AH77" i="53" s="1"/>
  <c r="AI77" i="53" s="1"/>
  <c r="AG76" i="53"/>
  <c r="AH76" i="53" s="1"/>
  <c r="AI76" i="53" s="1"/>
  <c r="AG75" i="53"/>
  <c r="AH75" i="53" s="1"/>
  <c r="AI75" i="53" s="1"/>
  <c r="AG74" i="53"/>
  <c r="AH74" i="53" s="1"/>
  <c r="AI74" i="53" s="1"/>
  <c r="AG73" i="53"/>
  <c r="AH73" i="53" s="1"/>
  <c r="AI73" i="53" s="1"/>
  <c r="AG72" i="53"/>
  <c r="AH72" i="53" s="1"/>
  <c r="AI72" i="53" s="1"/>
  <c r="AG71" i="53"/>
  <c r="AH71" i="53" s="1"/>
  <c r="AI71" i="53" s="1"/>
  <c r="AG70" i="53"/>
  <c r="AH70" i="53" s="1"/>
  <c r="AI70" i="53" s="1"/>
  <c r="AG68" i="53"/>
  <c r="AH68" i="53" s="1"/>
  <c r="AI68" i="53" s="1"/>
  <c r="AG67" i="53"/>
  <c r="AH67" i="53" s="1"/>
  <c r="AI67" i="53" s="1"/>
  <c r="AG66" i="53"/>
  <c r="AH66" i="53" s="1"/>
  <c r="AI66" i="53" s="1"/>
  <c r="AG65" i="53"/>
  <c r="AH65" i="53" s="1"/>
  <c r="AI65" i="53" s="1"/>
  <c r="AG64" i="53"/>
  <c r="AH64" i="53" s="1"/>
  <c r="AI64" i="53" s="1"/>
  <c r="AG63" i="53"/>
  <c r="AH63" i="53" s="1"/>
  <c r="AI63" i="53" s="1"/>
  <c r="AG57" i="53"/>
  <c r="AH57" i="53" s="1"/>
  <c r="AI57" i="53" s="1"/>
  <c r="AG56" i="53"/>
  <c r="AH56" i="53" s="1"/>
  <c r="AI56" i="53" s="1"/>
  <c r="D20" i="69" l="1"/>
  <c r="D21" i="69"/>
  <c r="B20" i="69"/>
  <c r="B21" i="69"/>
  <c r="D27" i="69" l="1"/>
  <c r="B27" i="69"/>
  <c r="D29" i="69"/>
  <c r="B29" i="69"/>
  <c r="D26" i="69" l="1"/>
  <c r="B26" i="69"/>
  <c r="D24" i="69" l="1"/>
  <c r="B24" i="69"/>
  <c r="B19" i="69"/>
  <c r="AB16" i="54"/>
  <c r="AC16" i="54" l="1"/>
  <c r="C133" i="54"/>
  <c r="C131" i="54"/>
  <c r="C130" i="54"/>
  <c r="C129" i="54"/>
  <c r="C128" i="54"/>
  <c r="C127" i="54"/>
  <c r="E112" i="54"/>
  <c r="E111" i="54"/>
  <c r="E110" i="54"/>
  <c r="E108" i="54"/>
  <c r="E107" i="54"/>
  <c r="E89" i="54"/>
  <c r="E85" i="54"/>
  <c r="E73" i="54"/>
  <c r="E50" i="54"/>
  <c r="E49" i="54"/>
  <c r="E48" i="54"/>
  <c r="E47" i="54"/>
  <c r="E46" i="54"/>
  <c r="E45" i="54"/>
  <c r="E44" i="54"/>
  <c r="E43" i="54"/>
  <c r="E38" i="54"/>
  <c r="F31" i="54"/>
  <c r="F30" i="54"/>
  <c r="F29" i="54"/>
  <c r="F27" i="54"/>
  <c r="E116" i="54" l="1"/>
  <c r="AA42" i="54"/>
  <c r="AB42" i="54" s="1"/>
  <c r="AC42" i="54" s="1"/>
  <c r="AA34" i="54"/>
  <c r="AB34" i="54" s="1"/>
  <c r="AC34" i="54" s="1"/>
  <c r="AA26" i="54"/>
  <c r="AB26" i="54" s="1"/>
  <c r="AC26" i="54" s="1"/>
  <c r="AA18" i="54"/>
  <c r="AB18" i="54" s="1"/>
  <c r="AC18" i="54" s="1"/>
  <c r="Y9" i="54"/>
  <c r="AA44" i="54"/>
  <c r="AB44" i="54" s="1"/>
  <c r="AC44" i="54" s="1"/>
  <c r="AA19" i="54"/>
  <c r="AB19" i="54" s="1"/>
  <c r="AC19" i="54" s="1"/>
  <c r="AA41" i="54"/>
  <c r="AB41" i="54" s="1"/>
  <c r="AC41" i="54" s="1"/>
  <c r="AA33" i="54"/>
  <c r="AB33" i="54" s="1"/>
  <c r="AC33" i="54" s="1"/>
  <c r="AA17" i="54"/>
  <c r="AB17" i="54" s="1"/>
  <c r="AC17" i="54" s="1"/>
  <c r="Y8" i="54"/>
  <c r="AA28" i="54"/>
  <c r="AB28" i="54" s="1"/>
  <c r="AC28" i="54" s="1"/>
  <c r="AA43" i="54"/>
  <c r="AB43" i="54" s="1"/>
  <c r="AC43" i="54" s="1"/>
  <c r="AA40" i="54"/>
  <c r="AB40" i="54" s="1"/>
  <c r="AC40" i="54" s="1"/>
  <c r="AA15" i="54"/>
  <c r="AB15" i="54" s="1"/>
  <c r="AC15" i="54" s="1"/>
  <c r="Y11" i="54"/>
  <c r="AA39" i="54"/>
  <c r="AB39" i="54" s="1"/>
  <c r="AC39" i="54" s="1"/>
  <c r="AA31" i="54"/>
  <c r="AB31" i="54" s="1"/>
  <c r="AC31" i="54" s="1"/>
  <c r="AA14" i="54"/>
  <c r="AB14" i="54" s="1"/>
  <c r="AC14" i="54" s="1"/>
  <c r="AA36" i="54"/>
  <c r="AB36" i="54" s="1"/>
  <c r="AC36" i="54" s="1"/>
  <c r="Y10" i="54"/>
  <c r="AA30" i="54"/>
  <c r="AB30" i="54" s="1"/>
  <c r="AC30" i="54" s="1"/>
  <c r="AA20" i="54"/>
  <c r="AB20" i="54" s="1"/>
  <c r="AC20" i="54" s="1"/>
  <c r="AA27" i="54"/>
  <c r="AB27" i="54" s="1"/>
  <c r="AC27" i="54" s="1"/>
  <c r="AA45" i="54"/>
  <c r="AB45" i="54" s="1"/>
  <c r="AC45" i="54" s="1"/>
  <c r="AA37" i="54"/>
  <c r="AB37" i="54" s="1"/>
  <c r="AC37" i="54" s="1"/>
  <c r="AA29" i="54"/>
  <c r="AB29" i="54" s="1"/>
  <c r="AC29" i="54" s="1"/>
  <c r="AA35" i="54"/>
  <c r="AB35" i="54" s="1"/>
  <c r="AC35" i="54" s="1"/>
  <c r="F65" i="54"/>
  <c r="E51" i="54"/>
  <c r="J3" i="78" l="1"/>
  <c r="J29" i="78" s="1"/>
  <c r="C133" i="78"/>
  <c r="C131" i="78"/>
  <c r="C130" i="78"/>
  <c r="C129" i="78"/>
  <c r="C128" i="78"/>
  <c r="C127" i="78"/>
  <c r="E112" i="78"/>
  <c r="E111" i="78"/>
  <c r="E110" i="78"/>
  <c r="E108" i="78"/>
  <c r="E107" i="78"/>
  <c r="E89" i="78"/>
  <c r="E85" i="78"/>
  <c r="E73" i="78"/>
  <c r="F65" i="78"/>
  <c r="E50" i="78"/>
  <c r="E49" i="78"/>
  <c r="E48" i="78"/>
  <c r="E47" i="78"/>
  <c r="E46" i="78"/>
  <c r="E45" i="78"/>
  <c r="E44" i="78"/>
  <c r="E43" i="78"/>
  <c r="E38" i="78"/>
  <c r="F31" i="78"/>
  <c r="F30" i="78"/>
  <c r="F29" i="78"/>
  <c r="F28" i="78"/>
  <c r="F27" i="78"/>
  <c r="B11" i="76"/>
  <c r="J3" i="76" s="1"/>
  <c r="C133" i="76"/>
  <c r="C131" i="76"/>
  <c r="C130" i="76"/>
  <c r="C129" i="76"/>
  <c r="C128" i="76"/>
  <c r="C127" i="76"/>
  <c r="E112" i="76"/>
  <c r="E111" i="76"/>
  <c r="E110" i="76"/>
  <c r="E116" i="76" s="1"/>
  <c r="E108" i="76"/>
  <c r="E107" i="76"/>
  <c r="E89" i="76"/>
  <c r="E85" i="76"/>
  <c r="E73" i="76"/>
  <c r="F65" i="76"/>
  <c r="E50" i="76"/>
  <c r="E49" i="76"/>
  <c r="E48" i="76"/>
  <c r="E47" i="76"/>
  <c r="E46" i="76"/>
  <c r="E45" i="76"/>
  <c r="E44" i="76"/>
  <c r="E43" i="76"/>
  <c r="E38" i="76"/>
  <c r="F31" i="76"/>
  <c r="F30" i="76"/>
  <c r="F29" i="76"/>
  <c r="F28" i="76"/>
  <c r="F27" i="76"/>
  <c r="E116" i="78" l="1"/>
  <c r="F33" i="78"/>
  <c r="E51" i="78"/>
  <c r="F33" i="76"/>
  <c r="F103" i="78"/>
  <c r="F131" i="78" s="1"/>
  <c r="F100" i="76"/>
  <c r="F103" i="76" s="1"/>
  <c r="F131" i="76" s="1"/>
  <c r="E51" i="76"/>
  <c r="F44" i="78" l="1"/>
  <c r="F89" i="76"/>
  <c r="F90" i="76" s="1"/>
  <c r="F95" i="76" s="1"/>
  <c r="F127" i="78"/>
  <c r="F47" i="78"/>
  <c r="F85" i="78"/>
  <c r="F89" i="78"/>
  <c r="F90" i="78" s="1"/>
  <c r="F95" i="78" s="1"/>
  <c r="F38" i="78"/>
  <c r="F46" i="78"/>
  <c r="F45" i="78"/>
  <c r="F48" i="78"/>
  <c r="F50" i="78"/>
  <c r="F49" i="78"/>
  <c r="F43" i="78"/>
  <c r="F127" i="76"/>
  <c r="F73" i="78"/>
  <c r="F47" i="76"/>
  <c r="F85" i="76"/>
  <c r="F45" i="76"/>
  <c r="F73" i="76"/>
  <c r="F43" i="76"/>
  <c r="F38" i="76"/>
  <c r="F50" i="76"/>
  <c r="F46" i="76"/>
  <c r="F48" i="76"/>
  <c r="F44" i="76"/>
  <c r="F49" i="76"/>
  <c r="F51" i="78" l="1"/>
  <c r="F64" i="78" s="1"/>
  <c r="F51" i="76"/>
  <c r="F64" i="76" s="1"/>
  <c r="E4" i="36"/>
  <c r="F27" i="53"/>
  <c r="F31" i="53"/>
  <c r="F30" i="53"/>
  <c r="F29" i="53"/>
  <c r="K37" i="53" l="1"/>
  <c r="E37" i="106"/>
  <c r="F37" i="106" s="1"/>
  <c r="E37" i="105"/>
  <c r="F37" i="105" s="1"/>
  <c r="E37" i="54"/>
  <c r="E37" i="76"/>
  <c r="F37" i="76" s="1"/>
  <c r="E37" i="78"/>
  <c r="F37" i="78" s="1"/>
  <c r="F28" i="53"/>
  <c r="F28" i="54" l="1"/>
  <c r="F33" i="54" s="1"/>
  <c r="I8" i="72"/>
  <c r="I7" i="72"/>
  <c r="I6" i="72"/>
  <c r="I5" i="72"/>
  <c r="I4" i="72"/>
  <c r="I9" i="72"/>
  <c r="I10" i="72"/>
  <c r="I11" i="72"/>
  <c r="I12" i="72"/>
  <c r="I13" i="72"/>
  <c r="I14" i="72"/>
  <c r="I15" i="72"/>
  <c r="F89" i="54" l="1"/>
  <c r="F90" i="54" s="1"/>
  <c r="F95" i="54" s="1"/>
  <c r="J9" i="72"/>
  <c r="F49" i="54"/>
  <c r="F48" i="54"/>
  <c r="F43" i="54"/>
  <c r="F46" i="54"/>
  <c r="F47" i="54"/>
  <c r="F38" i="54"/>
  <c r="F45" i="54"/>
  <c r="F85" i="54"/>
  <c r="F37" i="54"/>
  <c r="F127" i="54"/>
  <c r="F73" i="54"/>
  <c r="F50" i="54"/>
  <c r="F44" i="54"/>
  <c r="J4" i="72"/>
  <c r="I17" i="72"/>
  <c r="B19" i="71"/>
  <c r="F51" i="54" l="1"/>
  <c r="F64" i="54" s="1"/>
  <c r="K24" i="59" l="1"/>
  <c r="K25" i="59"/>
  <c r="K26" i="59"/>
  <c r="G34" i="69" s="1"/>
  <c r="K10" i="59"/>
  <c r="G18" i="69" s="1"/>
  <c r="K18" i="59"/>
  <c r="M18" i="59" s="1"/>
  <c r="K11" i="59"/>
  <c r="M11" i="59" s="1"/>
  <c r="K16" i="59"/>
  <c r="G24" i="69" s="1"/>
  <c r="K19" i="59"/>
  <c r="G27" i="69" s="1"/>
  <c r="K21" i="59"/>
  <c r="M21" i="59" s="1"/>
  <c r="K12" i="59"/>
  <c r="G20" i="69" s="1"/>
  <c r="K13" i="59"/>
  <c r="G21" i="69" s="1"/>
  <c r="K30" i="59"/>
  <c r="G38" i="69" s="1"/>
  <c r="K23" i="59"/>
  <c r="M23" i="59" s="1"/>
  <c r="M24" i="59" l="1"/>
  <c r="L24" i="59" s="1"/>
  <c r="H32" i="69" s="1"/>
  <c r="G32" i="69"/>
  <c r="M25" i="59"/>
  <c r="L25" i="59" s="1"/>
  <c r="G33" i="69"/>
  <c r="M10" i="59"/>
  <c r="M16" i="59"/>
  <c r="I24" i="69" s="1"/>
  <c r="M13" i="59"/>
  <c r="I21" i="69" s="1"/>
  <c r="G26" i="69"/>
  <c r="M26" i="59"/>
  <c r="G29" i="69"/>
  <c r="M12" i="59"/>
  <c r="L12" i="59" s="1"/>
  <c r="H20" i="69" s="1"/>
  <c r="M19" i="59"/>
  <c r="L19" i="59" s="1"/>
  <c r="H27" i="69" s="1"/>
  <c r="M30" i="59"/>
  <c r="L30" i="59" s="1"/>
  <c r="G31" i="69"/>
  <c r="G19" i="69"/>
  <c r="L23" i="59"/>
  <c r="H31" i="69" s="1"/>
  <c r="I31" i="69"/>
  <c r="L21" i="59"/>
  <c r="H29" i="69" s="1"/>
  <c r="I29" i="69"/>
  <c r="I26" i="69"/>
  <c r="L18" i="59"/>
  <c r="H26" i="69" s="1"/>
  <c r="L11" i="59"/>
  <c r="H19" i="69" s="1"/>
  <c r="I19" i="69"/>
  <c r="H38" i="69" l="1"/>
  <c r="I38" i="69" s="1"/>
  <c r="H33" i="69"/>
  <c r="I33" i="69" s="1"/>
  <c r="I18" i="69"/>
  <c r="K32" i="59"/>
  <c r="L10" i="59"/>
  <c r="H18" i="69" s="1"/>
  <c r="L16" i="59"/>
  <c r="H24" i="69" s="1"/>
  <c r="L13" i="59"/>
  <c r="H21" i="69" s="1"/>
  <c r="I20" i="69"/>
  <c r="I27" i="69"/>
  <c r="L26" i="59"/>
  <c r="U72" i="54"/>
  <c r="V72" i="54" s="1"/>
  <c r="U71" i="54"/>
  <c r="V71" i="54" s="1"/>
  <c r="U70" i="54"/>
  <c r="V70" i="54" s="1"/>
  <c r="U69" i="54"/>
  <c r="V69" i="54" s="1"/>
  <c r="U68" i="54"/>
  <c r="V68" i="54" s="1"/>
  <c r="U67" i="54"/>
  <c r="V67" i="54" s="1"/>
  <c r="U66" i="54"/>
  <c r="V66" i="54" s="1"/>
  <c r="U65" i="54"/>
  <c r="V65" i="54" s="1"/>
  <c r="U64" i="54"/>
  <c r="V64" i="54" s="1"/>
  <c r="U63" i="54"/>
  <c r="V63" i="54" s="1"/>
  <c r="U62" i="54"/>
  <c r="V62" i="54" s="1"/>
  <c r="U61" i="54"/>
  <c r="V61" i="54" s="1"/>
  <c r="U60" i="54"/>
  <c r="V60" i="54" s="1"/>
  <c r="U59" i="54"/>
  <c r="V59" i="54" s="1"/>
  <c r="U57" i="54"/>
  <c r="V57" i="54" s="1"/>
  <c r="U56" i="54"/>
  <c r="V56" i="54" s="1"/>
  <c r="U55" i="54"/>
  <c r="V55" i="54" s="1"/>
  <c r="U54" i="54"/>
  <c r="V54" i="54" s="1"/>
  <c r="U53" i="54"/>
  <c r="V53" i="54" s="1"/>
  <c r="U52" i="54"/>
  <c r="V52" i="54" s="1"/>
  <c r="U51" i="54"/>
  <c r="V51" i="54" s="1"/>
  <c r="U50" i="54"/>
  <c r="V50" i="54" s="1"/>
  <c r="U49" i="54"/>
  <c r="V49" i="54" s="1"/>
  <c r="U48" i="54"/>
  <c r="V48" i="54" s="1"/>
  <c r="U47" i="54"/>
  <c r="V47" i="54" s="1"/>
  <c r="U46" i="54"/>
  <c r="V46" i="54" s="1"/>
  <c r="U45" i="54"/>
  <c r="V45" i="54" s="1"/>
  <c r="U44" i="54"/>
  <c r="V44" i="54" s="1"/>
  <c r="U43" i="54"/>
  <c r="V43" i="54" s="1"/>
  <c r="U42" i="54"/>
  <c r="V42" i="54" s="1"/>
  <c r="U41" i="54"/>
  <c r="V41" i="54" s="1"/>
  <c r="U40" i="54"/>
  <c r="V40" i="54" s="1"/>
  <c r="U39" i="54"/>
  <c r="V39" i="54" s="1"/>
  <c r="U38" i="54"/>
  <c r="V38" i="54" s="1"/>
  <c r="U37" i="54"/>
  <c r="V37" i="54" s="1"/>
  <c r="U36" i="54"/>
  <c r="V36" i="54" s="1"/>
  <c r="AA13" i="54"/>
  <c r="AB13" i="54" s="1"/>
  <c r="AC13" i="54" s="1"/>
  <c r="U35" i="54"/>
  <c r="V35" i="54" s="1"/>
  <c r="AA12" i="54"/>
  <c r="AB12" i="54" s="1"/>
  <c r="AC12" i="54" s="1"/>
  <c r="U34" i="54"/>
  <c r="V34" i="54" s="1"/>
  <c r="AA11" i="54"/>
  <c r="AB11" i="54" s="1"/>
  <c r="AC11" i="54" s="1"/>
  <c r="U33" i="54"/>
  <c r="V33" i="54" s="1"/>
  <c r="AA10" i="54"/>
  <c r="AB10" i="54" s="1"/>
  <c r="AC10" i="54" s="1"/>
  <c r="U32" i="54"/>
  <c r="V32" i="54" s="1"/>
  <c r="AA9" i="54"/>
  <c r="AB9" i="54" s="1"/>
  <c r="U31" i="54"/>
  <c r="V31" i="54" s="1"/>
  <c r="U30" i="54"/>
  <c r="V30" i="54" s="1"/>
  <c r="AA25" i="54"/>
  <c r="AB25" i="54" s="1"/>
  <c r="AC25" i="54" s="1"/>
  <c r="AA8" i="54"/>
  <c r="AB8" i="54" s="1"/>
  <c r="AA38" i="54"/>
  <c r="AB38" i="54" s="1"/>
  <c r="AC38" i="54" s="1"/>
  <c r="M24" i="54"/>
  <c r="N24" i="54" s="1"/>
  <c r="M23" i="54"/>
  <c r="N23" i="54" s="1"/>
  <c r="M22" i="54"/>
  <c r="N22" i="54" s="1"/>
  <c r="M21" i="54"/>
  <c r="N21" i="54" s="1"/>
  <c r="M20" i="54"/>
  <c r="N20" i="54" s="1"/>
  <c r="AA32" i="54"/>
  <c r="AB32" i="54" s="1"/>
  <c r="AC32" i="54" s="1"/>
  <c r="M19" i="54"/>
  <c r="N19" i="54" s="1"/>
  <c r="M18" i="54"/>
  <c r="N18" i="54" s="1"/>
  <c r="M17" i="54"/>
  <c r="N17" i="54" s="1"/>
  <c r="M16" i="54"/>
  <c r="N16" i="54" s="1"/>
  <c r="AA24" i="54"/>
  <c r="AB24" i="54" s="1"/>
  <c r="AC24" i="54" s="1"/>
  <c r="M15" i="54"/>
  <c r="N15" i="54" s="1"/>
  <c r="AA23" i="54"/>
  <c r="AB23" i="54" s="1"/>
  <c r="AC23" i="54" s="1"/>
  <c r="M14" i="54"/>
  <c r="N14" i="54" s="1"/>
  <c r="AA22" i="54"/>
  <c r="AB22" i="54" s="1"/>
  <c r="AC22" i="54" s="1"/>
  <c r="M13" i="54"/>
  <c r="N13" i="54" s="1"/>
  <c r="AA21" i="54"/>
  <c r="AB21" i="54" s="1"/>
  <c r="AC21" i="54" s="1"/>
  <c r="M12" i="54"/>
  <c r="N12" i="54" s="1"/>
  <c r="M11" i="54"/>
  <c r="N11" i="54" s="1"/>
  <c r="M10" i="54"/>
  <c r="N10" i="54" s="1"/>
  <c r="M9" i="54"/>
  <c r="N9" i="54" s="1"/>
  <c r="U8" i="54"/>
  <c r="V8" i="54" s="1"/>
  <c r="M8" i="54"/>
  <c r="N8" i="54" s="1"/>
  <c r="M7" i="54"/>
  <c r="N7" i="54" s="1"/>
  <c r="C133" i="53"/>
  <c r="C131" i="53"/>
  <c r="C130" i="53"/>
  <c r="C129" i="53"/>
  <c r="C128" i="53"/>
  <c r="C127" i="53"/>
  <c r="E112" i="53"/>
  <c r="E111" i="53"/>
  <c r="E110" i="53"/>
  <c r="E108" i="53"/>
  <c r="E107" i="53"/>
  <c r="AA85" i="53"/>
  <c r="AB85" i="53" s="1"/>
  <c r="E89" i="53"/>
  <c r="AA84" i="53"/>
  <c r="AB84" i="53" s="1"/>
  <c r="AA83" i="53"/>
  <c r="AB83" i="53" s="1"/>
  <c r="AA82" i="53"/>
  <c r="AB82" i="53" s="1"/>
  <c r="AA81" i="53"/>
  <c r="AB81" i="53" s="1"/>
  <c r="E85" i="53"/>
  <c r="AA80" i="53"/>
  <c r="AB80" i="53" s="1"/>
  <c r="AA79" i="53"/>
  <c r="AB79" i="53" s="1"/>
  <c r="AA78" i="53"/>
  <c r="AB78" i="53" s="1"/>
  <c r="AA77" i="53"/>
  <c r="AB77" i="53" s="1"/>
  <c r="AA76" i="53"/>
  <c r="AB76" i="53" s="1"/>
  <c r="AA75" i="53"/>
  <c r="AB75" i="53" s="1"/>
  <c r="AA74" i="53"/>
  <c r="AB74" i="53" s="1"/>
  <c r="AA73" i="53"/>
  <c r="AB73" i="53" s="1"/>
  <c r="AA72" i="53"/>
  <c r="AB72" i="53" s="1"/>
  <c r="AA71" i="53"/>
  <c r="AB71" i="53" s="1"/>
  <c r="AA70" i="53"/>
  <c r="AB70" i="53" s="1"/>
  <c r="AA69" i="53"/>
  <c r="AB69" i="53" s="1"/>
  <c r="E73" i="53"/>
  <c r="F65" i="53"/>
  <c r="E50" i="53"/>
  <c r="E49" i="53"/>
  <c r="E48" i="53"/>
  <c r="E47" i="53"/>
  <c r="E46" i="53"/>
  <c r="E45" i="53"/>
  <c r="E44" i="53"/>
  <c r="E43" i="53"/>
  <c r="E38" i="53"/>
  <c r="F33" i="53"/>
  <c r="AG18" i="53"/>
  <c r="AH18" i="53" s="1"/>
  <c r="AI18" i="53" s="1"/>
  <c r="S21" i="53"/>
  <c r="T21" i="53" s="1"/>
  <c r="S20" i="53"/>
  <c r="T20" i="53" s="1"/>
  <c r="S19" i="53"/>
  <c r="T19" i="53" s="1"/>
  <c r="S18" i="53"/>
  <c r="T18" i="53" s="1"/>
  <c r="S17" i="53"/>
  <c r="T17" i="53" s="1"/>
  <c r="S16" i="53"/>
  <c r="T16" i="53" s="1"/>
  <c r="S15" i="53"/>
  <c r="T15" i="53" s="1"/>
  <c r="AA12" i="53"/>
  <c r="AB12" i="53" s="1"/>
  <c r="S14" i="53"/>
  <c r="T14" i="53" s="1"/>
  <c r="AA11" i="53"/>
  <c r="AB11" i="53" s="1"/>
  <c r="S13" i="53"/>
  <c r="T13" i="53" s="1"/>
  <c r="S12" i="53"/>
  <c r="T12" i="53" s="1"/>
  <c r="AA10" i="53"/>
  <c r="AB10" i="53" s="1"/>
  <c r="S11" i="53"/>
  <c r="T11" i="53" s="1"/>
  <c r="AA9" i="53"/>
  <c r="AB9" i="53" s="1"/>
  <c r="S10" i="53"/>
  <c r="T10" i="53" s="1"/>
  <c r="S9" i="53"/>
  <c r="T9" i="53" s="1"/>
  <c r="AA8" i="53"/>
  <c r="AB8" i="53" s="1"/>
  <c r="S8" i="53"/>
  <c r="T8" i="53" s="1"/>
  <c r="S7" i="53"/>
  <c r="T7" i="53" s="1"/>
  <c r="H34" i="69" l="1"/>
  <c r="I34" i="69" s="1"/>
  <c r="AC8" i="54"/>
  <c r="AB69" i="54"/>
  <c r="V73" i="54"/>
  <c r="L38" i="53"/>
  <c r="L37" i="53"/>
  <c r="L72" i="53"/>
  <c r="L43" i="53"/>
  <c r="L75" i="53"/>
  <c r="L85" i="53"/>
  <c r="L89" i="53"/>
  <c r="L90" i="53" s="1"/>
  <c r="L95" i="53" s="1"/>
  <c r="L47" i="53"/>
  <c r="L73" i="53"/>
  <c r="L48" i="53"/>
  <c r="L45" i="53"/>
  <c r="L46" i="53"/>
  <c r="L49" i="53"/>
  <c r="L50" i="53"/>
  <c r="L44" i="53"/>
  <c r="E116" i="53"/>
  <c r="AG79" i="53"/>
  <c r="AH79" i="53" s="1"/>
  <c r="AI79" i="53" s="1"/>
  <c r="AG78" i="53"/>
  <c r="AH78" i="53" s="1"/>
  <c r="AI78" i="53" s="1"/>
  <c r="AG52" i="53"/>
  <c r="AH52" i="53" s="1"/>
  <c r="AI52" i="53" s="1"/>
  <c r="AG13" i="53"/>
  <c r="AH13" i="53" s="1"/>
  <c r="AI13" i="53" s="1"/>
  <c r="AG39" i="53"/>
  <c r="AH39" i="53" s="1"/>
  <c r="AI39" i="53" s="1"/>
  <c r="AG31" i="53"/>
  <c r="AH31" i="53" s="1"/>
  <c r="AI31" i="53" s="1"/>
  <c r="AG33" i="53"/>
  <c r="AH33" i="53" s="1"/>
  <c r="AI33" i="53" s="1"/>
  <c r="AG51" i="53"/>
  <c r="AH51" i="53" s="1"/>
  <c r="AI51" i="53" s="1"/>
  <c r="AG12" i="53"/>
  <c r="AH12" i="53" s="1"/>
  <c r="AI12" i="53" s="1"/>
  <c r="AG38" i="53"/>
  <c r="AH38" i="53" s="1"/>
  <c r="AI38" i="53" s="1"/>
  <c r="AG21" i="53"/>
  <c r="AH21" i="53" s="1"/>
  <c r="AI21" i="53" s="1"/>
  <c r="AG17" i="53"/>
  <c r="AH17" i="53" s="1"/>
  <c r="AI17" i="53" s="1"/>
  <c r="AG40" i="53"/>
  <c r="AH40" i="53" s="1"/>
  <c r="AI40" i="53" s="1"/>
  <c r="AG50" i="53"/>
  <c r="AH50" i="53" s="1"/>
  <c r="AI50" i="53" s="1"/>
  <c r="AG11" i="53"/>
  <c r="AH11" i="53" s="1"/>
  <c r="AI11" i="53" s="1"/>
  <c r="AG37" i="53"/>
  <c r="AH37" i="53" s="1"/>
  <c r="AI37" i="53" s="1"/>
  <c r="AG29" i="53"/>
  <c r="AH29" i="53" s="1"/>
  <c r="AI29" i="53" s="1"/>
  <c r="AG20" i="53"/>
  <c r="AH20" i="53" s="1"/>
  <c r="AI20" i="53" s="1"/>
  <c r="AG16" i="53"/>
  <c r="AH16" i="53" s="1"/>
  <c r="AI16" i="53" s="1"/>
  <c r="AG34" i="53"/>
  <c r="AH34" i="53" s="1"/>
  <c r="AI34" i="53" s="1"/>
  <c r="AG9" i="53"/>
  <c r="AH9" i="53" s="1"/>
  <c r="AI9" i="53" s="1"/>
  <c r="AG14" i="53"/>
  <c r="AH14" i="53" s="1"/>
  <c r="AI14" i="53" s="1"/>
  <c r="AG49" i="53"/>
  <c r="AH49" i="53" s="1"/>
  <c r="AI49" i="53" s="1"/>
  <c r="AG44" i="53"/>
  <c r="AH44" i="53" s="1"/>
  <c r="AI44" i="53" s="1"/>
  <c r="AG36" i="53"/>
  <c r="AH36" i="53" s="1"/>
  <c r="AI36" i="53" s="1"/>
  <c r="AG28" i="53"/>
  <c r="AH28" i="53" s="1"/>
  <c r="AI28" i="53" s="1"/>
  <c r="AG19" i="53"/>
  <c r="AH19" i="53" s="1"/>
  <c r="AI19" i="53" s="1"/>
  <c r="AG15" i="53"/>
  <c r="AH15" i="53" s="1"/>
  <c r="AI15" i="53" s="1"/>
  <c r="AG42" i="53"/>
  <c r="AH42" i="53" s="1"/>
  <c r="AI42" i="53" s="1"/>
  <c r="AG46" i="53"/>
  <c r="AH46" i="53" s="1"/>
  <c r="AI46" i="53" s="1"/>
  <c r="AG61" i="53"/>
  <c r="AH61" i="53" s="1"/>
  <c r="AI61" i="53" s="1"/>
  <c r="AG48" i="53"/>
  <c r="AH48" i="53" s="1"/>
  <c r="AI48" i="53" s="1"/>
  <c r="AG43" i="53"/>
  <c r="AH43" i="53" s="1"/>
  <c r="AI43" i="53" s="1"/>
  <c r="AG35" i="53"/>
  <c r="AH35" i="53" s="1"/>
  <c r="AI35" i="53" s="1"/>
  <c r="AG10" i="53"/>
  <c r="AH10" i="53" s="1"/>
  <c r="AI10" i="53" s="1"/>
  <c r="AG47" i="53"/>
  <c r="AH47" i="53" s="1"/>
  <c r="AI47" i="53" s="1"/>
  <c r="AG41" i="53"/>
  <c r="AH41" i="53" s="1"/>
  <c r="AI41" i="53" s="1"/>
  <c r="AG32" i="53"/>
  <c r="AH32" i="53" s="1"/>
  <c r="AI32" i="53" s="1"/>
  <c r="AG45" i="53"/>
  <c r="AH45" i="53" s="1"/>
  <c r="AI45" i="53" s="1"/>
  <c r="AG55" i="53"/>
  <c r="AH55" i="53" s="1"/>
  <c r="AI55" i="53" s="1"/>
  <c r="AG54" i="53"/>
  <c r="AH54" i="53" s="1"/>
  <c r="AI54" i="53" s="1"/>
  <c r="AG53" i="53"/>
  <c r="AH53" i="53" s="1"/>
  <c r="AI53" i="53" s="1"/>
  <c r="T22" i="53"/>
  <c r="AC9" i="54"/>
  <c r="F45" i="53"/>
  <c r="E51" i="53"/>
  <c r="F44" i="53"/>
  <c r="F49" i="53"/>
  <c r="F50" i="53"/>
  <c r="F46" i="53"/>
  <c r="F47" i="53"/>
  <c r="F48" i="53"/>
  <c r="N25" i="54"/>
  <c r="F100" i="54" s="1"/>
  <c r="F43" i="53"/>
  <c r="F38" i="53"/>
  <c r="F89" i="53"/>
  <c r="F90" i="53" s="1"/>
  <c r="F95" i="53" s="1"/>
  <c r="F127" i="53"/>
  <c r="F85" i="53"/>
  <c r="F73" i="53"/>
  <c r="AB86" i="53"/>
  <c r="AB88" i="53" s="1"/>
  <c r="L101" i="53" s="1"/>
  <c r="F100" i="53" l="1"/>
  <c r="L100" i="53"/>
  <c r="L51" i="53"/>
  <c r="L64" i="53" s="1"/>
  <c r="AI87" i="53"/>
  <c r="AI90" i="53" s="1"/>
  <c r="L102" i="53" s="1"/>
  <c r="AH87" i="53"/>
  <c r="AC69" i="54"/>
  <c r="AC72" i="54" s="1"/>
  <c r="F51" i="53"/>
  <c r="F64" i="53" s="1"/>
  <c r="F101" i="53"/>
  <c r="L103" i="53" l="1"/>
  <c r="L131" i="53" s="1"/>
  <c r="F102" i="54"/>
  <c r="F102" i="53"/>
  <c r="E36" i="36" l="1"/>
  <c r="E35" i="36"/>
  <c r="E34" i="36"/>
  <c r="E33" i="36"/>
  <c r="E32" i="36"/>
  <c r="E22" i="36"/>
  <c r="E18" i="36"/>
  <c r="E26" i="36" s="1"/>
  <c r="K70" i="53" l="1"/>
  <c r="E70" i="106"/>
  <c r="E70" i="105"/>
  <c r="K83" i="53"/>
  <c r="L83" i="53" s="1"/>
  <c r="E83" i="106"/>
  <c r="F83" i="106" s="1"/>
  <c r="E83" i="105"/>
  <c r="F83" i="105" s="1"/>
  <c r="K74" i="53"/>
  <c r="L74" i="53" s="1"/>
  <c r="E74" i="106"/>
  <c r="F74" i="106" s="1"/>
  <c r="E74" i="105"/>
  <c r="F74" i="105" s="1"/>
  <c r="K80" i="53"/>
  <c r="E80" i="106"/>
  <c r="E80" i="105"/>
  <c r="K81" i="53"/>
  <c r="L81" i="53" s="1"/>
  <c r="E81" i="106"/>
  <c r="F81" i="106" s="1"/>
  <c r="E81" i="105"/>
  <c r="F81" i="105" s="1"/>
  <c r="K82" i="53"/>
  <c r="L82" i="53" s="1"/>
  <c r="E82" i="106"/>
  <c r="F82" i="106" s="1"/>
  <c r="E82" i="105"/>
  <c r="F82" i="105" s="1"/>
  <c r="K84" i="53"/>
  <c r="L84" i="53" s="1"/>
  <c r="E84" i="106"/>
  <c r="F84" i="106" s="1"/>
  <c r="E84" i="105"/>
  <c r="F84" i="105" s="1"/>
  <c r="L80" i="53"/>
  <c r="L70" i="53"/>
  <c r="E75" i="54"/>
  <c r="F75" i="54" s="1"/>
  <c r="E75" i="76"/>
  <c r="F75" i="76" s="1"/>
  <c r="E75" i="78"/>
  <c r="F75" i="78" s="1"/>
  <c r="E72" i="54"/>
  <c r="F72" i="54" s="1"/>
  <c r="E72" i="76"/>
  <c r="F72" i="76" s="1"/>
  <c r="E72" i="78"/>
  <c r="F72" i="78" s="1"/>
  <c r="E81" i="54"/>
  <c r="F81" i="54" s="1"/>
  <c r="E81" i="78"/>
  <c r="F81" i="78" s="1"/>
  <c r="E81" i="76"/>
  <c r="F81" i="76" s="1"/>
  <c r="E82" i="54"/>
  <c r="F82" i="54" s="1"/>
  <c r="E82" i="78"/>
  <c r="E82" i="76"/>
  <c r="F82" i="76" s="1"/>
  <c r="E80" i="54"/>
  <c r="E80" i="76"/>
  <c r="E80" i="78"/>
  <c r="F80" i="78" s="1"/>
  <c r="E83" i="54"/>
  <c r="F83" i="54" s="1"/>
  <c r="E83" i="76"/>
  <c r="F83" i="76" s="1"/>
  <c r="E83" i="78"/>
  <c r="F83" i="78" s="1"/>
  <c r="E74" i="54"/>
  <c r="F74" i="54" s="1"/>
  <c r="E74" i="76"/>
  <c r="F74" i="76" s="1"/>
  <c r="E74" i="78"/>
  <c r="F74" i="78" s="1"/>
  <c r="E84" i="54"/>
  <c r="F84" i="54" s="1"/>
  <c r="E84" i="76"/>
  <c r="F84" i="76" s="1"/>
  <c r="E84" i="78"/>
  <c r="F84" i="78" s="1"/>
  <c r="E70" i="54"/>
  <c r="E70" i="78"/>
  <c r="F70" i="78" s="1"/>
  <c r="E70" i="76"/>
  <c r="E82" i="53"/>
  <c r="F82" i="53" s="1"/>
  <c r="E70" i="53"/>
  <c r="E74" i="53"/>
  <c r="F74" i="53" s="1"/>
  <c r="E72" i="53"/>
  <c r="F72" i="53" s="1"/>
  <c r="E37" i="53"/>
  <c r="F37" i="53" s="1"/>
  <c r="E83" i="53"/>
  <c r="F83" i="53" s="1"/>
  <c r="E84" i="53"/>
  <c r="F84" i="53" s="1"/>
  <c r="E75" i="53"/>
  <c r="F75" i="53" s="1"/>
  <c r="E6" i="36"/>
  <c r="E38" i="36"/>
  <c r="E80" i="53"/>
  <c r="E81" i="53"/>
  <c r="F81" i="53" s="1"/>
  <c r="E23" i="36"/>
  <c r="K86" i="53" l="1"/>
  <c r="K71" i="53"/>
  <c r="L71" i="53" s="1"/>
  <c r="L76" i="53" s="1"/>
  <c r="L129" i="53" s="1"/>
  <c r="E71" i="106"/>
  <c r="F71" i="106" s="1"/>
  <c r="E71" i="105"/>
  <c r="F71" i="105" s="1"/>
  <c r="E86" i="105"/>
  <c r="F80" i="105"/>
  <c r="F86" i="105" s="1"/>
  <c r="F94" i="105" s="1"/>
  <c r="F96" i="105" s="1"/>
  <c r="F130" i="105" s="1"/>
  <c r="L86" i="53"/>
  <c r="L94" i="53" s="1"/>
  <c r="L96" i="53" s="1"/>
  <c r="L130" i="53" s="1"/>
  <c r="E86" i="106"/>
  <c r="F80" i="106"/>
  <c r="F86" i="106" s="1"/>
  <c r="F94" i="106" s="1"/>
  <c r="F96" i="106" s="1"/>
  <c r="F130" i="106" s="1"/>
  <c r="F70" i="105"/>
  <c r="K39" i="53"/>
  <c r="L39" i="53" s="1"/>
  <c r="L40" i="53" s="1"/>
  <c r="L63" i="53" s="1"/>
  <c r="L66" i="53" s="1"/>
  <c r="L128" i="53" s="1"/>
  <c r="L132" i="53" s="1"/>
  <c r="L107" i="53" s="1"/>
  <c r="L108" i="53" s="1"/>
  <c r="L119" i="53" s="1"/>
  <c r="L121" i="53" s="1"/>
  <c r="L123" i="53" s="1"/>
  <c r="E39" i="106"/>
  <c r="F39" i="106" s="1"/>
  <c r="F40" i="106" s="1"/>
  <c r="F63" i="106" s="1"/>
  <c r="F66" i="106" s="1"/>
  <c r="F128" i="106" s="1"/>
  <c r="E39" i="105"/>
  <c r="F39" i="105" s="1"/>
  <c r="F40" i="105" s="1"/>
  <c r="F63" i="105" s="1"/>
  <c r="F66" i="105" s="1"/>
  <c r="F128" i="105" s="1"/>
  <c r="E76" i="106"/>
  <c r="F70" i="106"/>
  <c r="F76" i="106" s="1"/>
  <c r="F129" i="106" s="1"/>
  <c r="K76" i="53"/>
  <c r="F70" i="76"/>
  <c r="E7" i="36"/>
  <c r="E39" i="54"/>
  <c r="F39" i="54" s="1"/>
  <c r="F40" i="54" s="1"/>
  <c r="F63" i="54" s="1"/>
  <c r="F66" i="54" s="1"/>
  <c r="F128" i="54" s="1"/>
  <c r="E39" i="76"/>
  <c r="F39" i="76" s="1"/>
  <c r="F40" i="76" s="1"/>
  <c r="F63" i="76" s="1"/>
  <c r="F66" i="76" s="1"/>
  <c r="F128" i="76" s="1"/>
  <c r="E39" i="78"/>
  <c r="F39" i="78" s="1"/>
  <c r="F40" i="78" s="1"/>
  <c r="F63" i="78" s="1"/>
  <c r="F66" i="78" s="1"/>
  <c r="F128" i="78" s="1"/>
  <c r="F70" i="54"/>
  <c r="E28" i="36"/>
  <c r="E71" i="54"/>
  <c r="F71" i="54" s="1"/>
  <c r="E71" i="76"/>
  <c r="F71" i="76" s="1"/>
  <c r="E71" i="78"/>
  <c r="E86" i="54"/>
  <c r="F80" i="54"/>
  <c r="F86" i="54" s="1"/>
  <c r="F94" i="54" s="1"/>
  <c r="F96" i="54" s="1"/>
  <c r="F130" i="54" s="1"/>
  <c r="E86" i="78"/>
  <c r="F82" i="78"/>
  <c r="F86" i="78" s="1"/>
  <c r="F94" i="78" s="1"/>
  <c r="F96" i="78" s="1"/>
  <c r="F130" i="78" s="1"/>
  <c r="E86" i="76"/>
  <c r="F80" i="76"/>
  <c r="F86" i="76" s="1"/>
  <c r="F94" i="76" s="1"/>
  <c r="F96" i="76" s="1"/>
  <c r="F130" i="76" s="1"/>
  <c r="E39" i="53"/>
  <c r="F39" i="53" s="1"/>
  <c r="F40" i="53" s="1"/>
  <c r="F63" i="53" s="1"/>
  <c r="F66" i="53" s="1"/>
  <c r="F128" i="53" s="1"/>
  <c r="F70" i="53"/>
  <c r="E71" i="53"/>
  <c r="F71" i="53" s="1"/>
  <c r="E86" i="53"/>
  <c r="F80" i="53"/>
  <c r="F86" i="53" s="1"/>
  <c r="F94" i="53" s="1"/>
  <c r="F96" i="53" s="1"/>
  <c r="F130" i="53" s="1"/>
  <c r="F132" i="106" l="1"/>
  <c r="F107" i="106" s="1"/>
  <c r="F76" i="105"/>
  <c r="F129" i="105" s="1"/>
  <c r="F132" i="105" s="1"/>
  <c r="F107" i="105" s="1"/>
  <c r="E76" i="105"/>
  <c r="E76" i="78"/>
  <c r="F71" i="78"/>
  <c r="F76" i="78" s="1"/>
  <c r="F129" i="78" s="1"/>
  <c r="F132" i="78" s="1"/>
  <c r="F107" i="78" s="1"/>
  <c r="F76" i="54"/>
  <c r="F129" i="54" s="1"/>
  <c r="E76" i="54"/>
  <c r="F76" i="76"/>
  <c r="F129" i="76" s="1"/>
  <c r="F132" i="76" s="1"/>
  <c r="F107" i="76" s="1"/>
  <c r="E76" i="76"/>
  <c r="F76" i="53"/>
  <c r="F129" i="53" s="1"/>
  <c r="E76" i="53"/>
  <c r="F108" i="105" l="1"/>
  <c r="F119" i="105" s="1"/>
  <c r="F121" i="105" s="1"/>
  <c r="F108" i="106"/>
  <c r="F119" i="106" s="1"/>
  <c r="F121" i="106" s="1"/>
  <c r="F108" i="76"/>
  <c r="F119" i="76" s="1"/>
  <c r="F121" i="76" s="1"/>
  <c r="F113" i="76" s="1"/>
  <c r="F108" i="78"/>
  <c r="F119" i="78" s="1"/>
  <c r="F121" i="78" s="1"/>
  <c r="F113" i="78" s="1"/>
  <c r="F123" i="106" l="1"/>
  <c r="F112" i="106"/>
  <c r="F111" i="106"/>
  <c r="F110" i="106"/>
  <c r="F113" i="106"/>
  <c r="F110" i="105"/>
  <c r="F123" i="105"/>
  <c r="F111" i="105"/>
  <c r="F112" i="105"/>
  <c r="F113" i="105"/>
  <c r="F111" i="76"/>
  <c r="F110" i="76"/>
  <c r="F112" i="76"/>
  <c r="F123" i="76"/>
  <c r="F112" i="78"/>
  <c r="F123" i="78"/>
  <c r="F111" i="78"/>
  <c r="F110" i="78"/>
  <c r="F114" i="105" l="1"/>
  <c r="F133" i="105" s="1"/>
  <c r="F134" i="105" s="1"/>
  <c r="G17" i="69" s="1"/>
  <c r="F114" i="106"/>
  <c r="F133" i="106" s="1"/>
  <c r="F134" i="106" s="1"/>
  <c r="F114" i="76"/>
  <c r="F133" i="76" s="1"/>
  <c r="F134" i="76" s="1"/>
  <c r="F114" i="78"/>
  <c r="F133" i="78" s="1"/>
  <c r="F134" i="78" s="1"/>
  <c r="G13" i="69" l="1"/>
  <c r="I8" i="69"/>
  <c r="G7" i="69"/>
  <c r="H7" i="69" s="1"/>
  <c r="I7" i="69" s="1"/>
  <c r="F138" i="106"/>
  <c r="G6" i="69"/>
  <c r="H6" i="69" s="1"/>
  <c r="F138" i="105"/>
  <c r="H17" i="69" s="1"/>
  <c r="F138" i="78"/>
  <c r="H13" i="69" s="1"/>
  <c r="I13" i="69" s="1"/>
  <c r="F138" i="76"/>
  <c r="I17" i="69" l="1"/>
  <c r="I6" i="69"/>
  <c r="F103" i="53" l="1"/>
  <c r="F131" i="53" s="1"/>
  <c r="F132" i="53" s="1"/>
  <c r="F107" i="53" l="1"/>
  <c r="F108" i="53" l="1"/>
  <c r="F119" i="53" s="1"/>
  <c r="F121" i="53" s="1"/>
  <c r="F113" i="53" l="1"/>
  <c r="L111" i="53"/>
  <c r="L110" i="53"/>
  <c r="L112" i="53"/>
  <c r="L113" i="53"/>
  <c r="F110" i="53"/>
  <c r="F123" i="53"/>
  <c r="F112" i="53"/>
  <c r="F111" i="53"/>
  <c r="L114" i="53" l="1"/>
  <c r="L133" i="53" s="1"/>
  <c r="L134" i="53" s="1"/>
  <c r="G15" i="69" s="1"/>
  <c r="F114" i="53"/>
  <c r="F133" i="53" s="1"/>
  <c r="F134" i="53" s="1"/>
  <c r="G14" i="69" s="1"/>
  <c r="L138" i="53" l="1"/>
  <c r="H15" i="69" s="1"/>
  <c r="I15" i="69" s="1"/>
  <c r="F138" i="53"/>
  <c r="H14" i="69" s="1"/>
  <c r="I14" i="69" l="1"/>
  <c r="H9" i="69"/>
  <c r="I32" i="69" l="1"/>
  <c r="I9" i="69" l="1"/>
  <c r="V75" i="54" l="1"/>
  <c r="F101" i="54" s="1"/>
  <c r="F103" i="54" s="1"/>
  <c r="F131" i="54" s="1"/>
  <c r="F132" i="54" s="1"/>
  <c r="F107" i="54" l="1"/>
  <c r="F108" i="54" l="1"/>
  <c r="F119" i="54" s="1"/>
  <c r="F121" i="54" s="1"/>
  <c r="F113" i="54" l="1"/>
  <c r="F123" i="54"/>
  <c r="F110" i="54"/>
  <c r="F111" i="54"/>
  <c r="F112" i="54"/>
  <c r="F114" i="54" l="1"/>
  <c r="F133" i="54" s="1"/>
  <c r="F134" i="54" s="1"/>
  <c r="G16" i="69" s="1"/>
  <c r="F138" i="54" l="1"/>
  <c r="H16" i="69" s="1"/>
  <c r="I16" i="69" l="1"/>
  <c r="I39" i="69" l="1"/>
  <c r="I40" i="69" l="1"/>
  <c r="I44" i="69"/>
  <c r="H39" i="69"/>
  <c r="H40" i="69" l="1"/>
  <c r="D19" i="71"/>
  <c r="H44" i="69" l="1"/>
  <c r="C19" i="71" l="1"/>
</calcChain>
</file>

<file path=xl/sharedStrings.xml><?xml version="1.0" encoding="utf-8"?>
<sst xmlns="http://schemas.openxmlformats.org/spreadsheetml/2006/main" count="2504" uniqueCount="577">
  <si>
    <t>Aba da Planilha</t>
  </si>
  <si>
    <t>Informações relevantes para o preenchimento da planilha</t>
  </si>
  <si>
    <t>Destino do preenchimento da Aba da Planilha</t>
  </si>
  <si>
    <t>Legenda das ABAS</t>
  </si>
  <si>
    <t>Aba para descriminar todas as informações sobre as categorias de mão de obra residente previstas pela Administração.</t>
  </si>
  <si>
    <t>Planilhas de Custo de Mão de Obra 01 à 06</t>
  </si>
  <si>
    <t>Encargos_Rescisão_Prof Ausente</t>
  </si>
  <si>
    <t>Aba para ser preenchida levando em consideração todos os encargos sociais, trabalhistas, custos de rescisão e profissional ausente dos postos de trabalho de mão de obra residente. A administração elaborou esta aba na planilha afim de uniformizar todas as alíquotas, que automaticamente será preenchida nas planilhas de custo desta contratação. Levar em consideração e preencher o FAP ajustado da empresa, comprovado através de apresentação da GFIP. Se a empresa possuir histórico diferenciado das alíquotas apresentadas ou fundamentação legal, existe a coluna da Justificativa da alteração da alíquota e a coluna de novo memorial de cálculo a justificar, para que a Empresa registre as modificações e a comissão de licitação apure a legalidade/ razoabilidade dos fatores apresentados.</t>
  </si>
  <si>
    <t>As alíquotas serão importadas para as planilhas de custo 01 à 06</t>
  </si>
  <si>
    <t>Custos Indiretos Tributos e Lucro</t>
  </si>
  <si>
    <t xml:space="preserve">Aba para ser preenchida levando em consideração os custos indiretos, tributos e lucro desta referida prestação de serviço. Para que a Licitante possa organizar melhor sua distribuição do CITL, existem 2 composições a serem preenchidas, um quadro está sendo lincado automaticamente nas abas de mão de obra residente e outro quadro sendo lincado para a composição dos custos dos Serviços Listados. Quanto a algumas categorias específicas como Serviço de Limpeza e Vigilância,  atentar-se aos cadernos técnicos de limpeza e vigilância do Estado que será prestado o serviço, a fim de ter o conhecimento e respeitar os limites referentes aos Custos indiretos e lucro. </t>
  </si>
  <si>
    <t>CITL (Custos Indiretos, Tributos e Lucro) 01 (um) quadro para as planilhas de custo de 01 à 06 e 01 (um) quadro para a planilha de Serviços Listados.</t>
  </si>
  <si>
    <t>01 à 06</t>
  </si>
  <si>
    <t>Aba para ser preenchida as informações da mão de obra residente, levando em consideração as particularidades de cada CCT envolvida por categoria. Aba que constitui a consolidação das informações de modo geral e que visa a fechar de modo geral o custo dos postos de trabalho. Algumas informações já estarão preenchidas automaticamente por conta da empresa Informar as alíquotas na planilha única de Encargos_Rescisão_Prof Ausente e a planilha de Custos Indiretos, Tributos e Lucro. Existem na própria aba, tabelas de apoio para auxiliar a empresa na descrição e quantitativos dos Uniformes, Materiais e Equipamentos. Os Custos gerados destas tabelas de apoio, estarão lincados automaticamente com a planilha de custos para a composição de modo abrangente dos custos mensais dos postos de trabalho, obedecendo as especificidades de cada tipo de serviço/categoria.</t>
  </si>
  <si>
    <t>Não se aplica destino. Custos deverão ser informados na referida planilha.</t>
  </si>
  <si>
    <t>Serviços Listados</t>
  </si>
  <si>
    <t>Listagem de todos os Serviços, sem mão de obra residente, para atuar de forma com suas características. Aba com a listagem e quantitativos já correlacionados e bloqueada para alteração. A Licitante deverá compor a informação somente do Custo Unitário por Tipo de Métrica envolvida na Descrição da Atividade. A tabela fará o cálculo através do Custo Unitário Informado, além de realizar a incidência do Custo Indireto, tributos e lucro por conta do preenchimento informado na aba em destaque.</t>
  </si>
  <si>
    <t>RESUMO</t>
  </si>
  <si>
    <t>Resumo global da proposta. Aba totalmente bloqueada.</t>
  </si>
  <si>
    <t>Proposta final.</t>
  </si>
  <si>
    <t>Proposta Proforma</t>
  </si>
  <si>
    <t>Número da Aba da Planilha</t>
  </si>
  <si>
    <t>Legenda dos Postos de Trabalho</t>
  </si>
  <si>
    <t>Métrica</t>
  </si>
  <si>
    <t>Carga Horária</t>
  </si>
  <si>
    <t>Quantidade Postos</t>
  </si>
  <si>
    <t>Quantidade Profissionais</t>
  </si>
  <si>
    <t>Salário Base</t>
  </si>
  <si>
    <t>Supervisor de Manutenção e Operação</t>
  </si>
  <si>
    <t>Posto de trabalho</t>
  </si>
  <si>
    <t>44 horas</t>
  </si>
  <si>
    <t>Técnico em eletrônica</t>
  </si>
  <si>
    <t>Técnico em Mecânica ou refrigeração</t>
  </si>
  <si>
    <t>Posto de Trabalho</t>
  </si>
  <si>
    <t>Auxiliar em mecânico ou refrigeração</t>
  </si>
  <si>
    <t>12 x 36 horas Plantão Noturno</t>
  </si>
  <si>
    <t>Auxiliar da manutenção</t>
  </si>
  <si>
    <t>12 x 36 horas Plantão Diurno</t>
  </si>
  <si>
    <t>Eletricista</t>
  </si>
  <si>
    <t>Operador de ETE</t>
  </si>
  <si>
    <t>MÓDULO 2 – ENCARGOS E BENEFÍCIOS ANUAIS, MENSAIS E DIÁRIOS</t>
  </si>
  <si>
    <t xml:space="preserve">Memória de Cálculo </t>
  </si>
  <si>
    <t>Fundamento</t>
  </si>
  <si>
    <t>Justificativa da Alteração da Alíquota</t>
  </si>
  <si>
    <t>Novo Memorial de Cálculo para Justificar</t>
  </si>
  <si>
    <t>Submódulo 2.1 - 13º Salário, Férias e Adicional de Férias</t>
  </si>
  <si>
    <t>%</t>
  </si>
  <si>
    <t>A</t>
  </si>
  <si>
    <r>
      <t>13 (Décimo-terceiro) salário</t>
    </r>
    <r>
      <rPr>
        <sz val="10"/>
        <color indexed="10"/>
        <rFont val="Arial"/>
        <family val="2"/>
      </rPr>
      <t xml:space="preserve"> </t>
    </r>
  </si>
  <si>
    <t xml:space="preserve">DTS = 1/12 </t>
  </si>
  <si>
    <t xml:space="preserve">Art.7º, VIII, CF/88.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</si>
  <si>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B</t>
  </si>
  <si>
    <t>Férias e Adicional de Férias</t>
  </si>
  <si>
    <t>FAF = 1/11 x R + 1/3 x 1/11 x R</t>
  </si>
  <si>
    <t xml:space="preserve">% Conta Vinculada- Anexo XII da IN nº 05/2017.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</si>
  <si>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C</t>
  </si>
  <si>
    <t>Incidência dos encargos do submódulo 2.2 sobre Submódulo 2.1 - 13º Salário, Férias e Adicional de Férias</t>
  </si>
  <si>
    <t>Incidência da alíquota total do submódulo 2.2 x (custo de décimo terceiro + custo de férias e adicional de férias)</t>
  </si>
  <si>
    <t>% Conta Vinculada- Anexo XII da IN nº 05/2017. Caderno de Logística com Orientações básicas sobre a operacionalização da Conta Vinculada nos termos da alínea “a” do item 1.1 do Anexo VII-B e do Anexo XII da Instrução Normativa nº 5, de 26 de maio de 2017.</t>
  </si>
  <si>
    <t>TOTAL SUBMÓDULO 2.1</t>
  </si>
  <si>
    <t>Submódulo 2.2 - GPS, FGTS e Outras Contribuições</t>
  </si>
  <si>
    <t xml:space="preserve">INSS </t>
  </si>
  <si>
    <t>Art.22, Inciso I da Lei 8.212/91</t>
  </si>
  <si>
    <t xml:space="preserve">Salário Educação </t>
  </si>
  <si>
    <t>Art.3º, Inciso I, Decreto 87.043/82</t>
  </si>
  <si>
    <t>SAT (Seguro Acidente de Trabalho)</t>
  </si>
  <si>
    <t>RAT: 1%, 2% ou 3% x FAP: 0,5 a 2%</t>
  </si>
  <si>
    <t>RATxFAT – Fundamentação: art. 22, inciso II, alíneas ‘b’ e ‘c’, da Lei nº 8.212/91. Conforme GFIP do mês anterior à data da proposta – Para estimativa, considerado o maior valor possível.</t>
  </si>
  <si>
    <t>D</t>
  </si>
  <si>
    <t>SESC ou SESI</t>
  </si>
  <si>
    <t>Art.3º, da lei 8036/90</t>
  </si>
  <si>
    <t>E</t>
  </si>
  <si>
    <t xml:space="preserve">SENAI - SENAC </t>
  </si>
  <si>
    <t>Decreto 2.318/86</t>
  </si>
  <si>
    <t>F</t>
  </si>
  <si>
    <t xml:space="preserve">SEBRAE </t>
  </si>
  <si>
    <t>Art.8º, Lei 8029/90 e Lei 8154/90</t>
  </si>
  <si>
    <t>G</t>
  </si>
  <si>
    <t xml:space="preserve">INCRA </t>
  </si>
  <si>
    <t>Lei 7787/89 e DL 1146/70</t>
  </si>
  <si>
    <t>H</t>
  </si>
  <si>
    <t xml:space="preserve">FGTS </t>
  </si>
  <si>
    <t>Art.15, da Lei 8036/90 e Art.7º III, CF</t>
  </si>
  <si>
    <t>TOTAL SUBMÓDULO 2.2</t>
  </si>
  <si>
    <t>MÓDULO 3 – PROVISÃO PARA RESCISÃO</t>
  </si>
  <si>
    <t>PROVISÃO PARA RESCISÃO</t>
  </si>
  <si>
    <t>Aviso Prévio Indenizado</t>
  </si>
  <si>
    <t xml:space="preserve">((1/12)x0,05)x100  = 0,42% </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</si>
  <si>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termino do contrato de trabalho. Arrolado no item 22 do Acórdão 6771/2009 do TCU</t>
  </si>
  <si>
    <t>Incidência do FGTS sobre Aviso Prévio Indenizado</t>
  </si>
  <si>
    <t>% Aviso Prévio Indenizado x % FGTS = 0,03%</t>
  </si>
  <si>
    <t>Súmula nº 305/TST e Acórdão TCU 2.217/2010 - Plenário.</t>
  </si>
  <si>
    <t>Multa do FGTS sobre o Aviso Prévio Indenizado</t>
  </si>
  <si>
    <t>Total das multas FGTS = 4% conforme caderno técnico de conta vinculada</t>
  </si>
  <si>
    <t xml:space="preserve"> - Lei Nº 13.932 de 11 de dezembro de 2019
 - Art. 1º da Lei Complementar nº 110/2001</t>
  </si>
  <si>
    <t xml:space="preserve">Aviso Prévio Trabalhado </t>
  </si>
  <si>
    <t>(7/30)/12 x 100 = 1,94%</t>
  </si>
  <si>
    <t>Refere-se à indenização de sete dias corridos devida ao empregado no caso de o empregador rescindir o contrato sem justo motivo e conceder aviso prévio, conforme disposto no art. 488 da CLT. (Acórdão TCU 1186/2017).</t>
  </si>
  <si>
    <t>Incidência de GPS, FGTS e outras contribuições sobre o Aviso Prévio Trabalhado</t>
  </si>
  <si>
    <t>% Aviso Prévio trabalhado x % total submódulo 2.2</t>
  </si>
  <si>
    <t xml:space="preserve">Súmula nº 305/TST </t>
  </si>
  <si>
    <t xml:space="preserve">Multa do FGTS sobre o Aviso Prévio Trabalhado. </t>
  </si>
  <si>
    <t xml:space="preserve"> - Lei Nº 13.932 de 11 de dezembro de 2019
 - Art. 1º da Lei Complementar nº 110/2001
 - Art. 1º, caput, e parágrafo único da Lei nº 12.506/2011</t>
  </si>
  <si>
    <t>TOTAL DO MÓDULO 3</t>
  </si>
  <si>
    <t>MÓDULO 4 – CUSTO DE REPOSIÇÃO DO PROFISSIONAL AUSENTE</t>
  </si>
  <si>
    <t>Submódulo 4.1 - Substituto nas Ausências Legais</t>
  </si>
  <si>
    <t xml:space="preserve">Substituto na cobertura de Férias </t>
  </si>
  <si>
    <t>% submódulo 2.2 alínea b - férias e adicional 12,10 / 12 meses = 1,01%</t>
  </si>
  <si>
    <t>Previsão de pagamento mensal proporcional a cobertura de férias, para um período de 30 dias, após cada período de 12 meses de vigência do contrato de trabalho. O pagamento ocorre conforme preceitua o art. 129 e o inc. I art. 130, CLT; e art. 7º, inciso XVII, CF. Deverá ser levado em consideração 1/12 avos das férias do profissional que está cobrindo este período. O provisionamento do profissional efetivo do posto de trabalho já possui sua retenção no Submódulo 2.1 Alínea B.</t>
  </si>
  <si>
    <t>Substituto na cobertura de Ausências Legais</t>
  </si>
  <si>
    <t>((1 / 30) / 12) X 100 = 0,28%</t>
  </si>
  <si>
    <t>Lei 6367/76 e o art. 473 da CLT elencam as motivações de falta de empregados ao serviço sem que haja prejuízo ao salário correspondente. De acordo com dados estatísticos do IBGE, arrolado no item 20 do Acórdão 6771/2009 do TCU, cada empregado falta um dia por ano, a esse título.</t>
  </si>
  <si>
    <t>Substituto na cobertura de Licença Paternidade</t>
  </si>
  <si>
    <t>((5 / 30) / 12) X 0,015 X 100 = 0,02%</t>
  </si>
  <si>
    <t>Criada pelo art. 7º,inciso XIXda CF, combinado como art.10, §1º dos Atos das Disposições Constitucionais Transitórias – ADCT - , concede ao empregado o direito de ausentar-se do serviço por cinco dias quando do nascimento de filho. De acordo com o IBGE, nascem filhos de 1,5% dos trabalhadores no período de um ano. Arrolado no item 20 do Acórdão 6771/2009 do TCU.</t>
  </si>
  <si>
    <r>
      <t>Substituto na cobertura de Ausência por Acidente de Trabalho</t>
    </r>
    <r>
      <rPr>
        <sz val="10"/>
        <color indexed="10"/>
        <rFont val="Arial"/>
        <family val="2"/>
      </rPr>
      <t xml:space="preserve"> </t>
    </r>
  </si>
  <si>
    <t>((15 / 30) / 12) X 0,0078 X 100 = 0,03%</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</si>
  <si>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Arrolado no item 20 do Acórdão 6771/2009 do TCU.</t>
  </si>
  <si>
    <t>Substituto na cobertura de Afastamento Maternidade</t>
  </si>
  <si>
    <t>0,0144 x 0,1 x 0,4509 x 6/12 = 0,03%.</t>
  </si>
  <si>
    <t>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ao cálculo:</t>
  </si>
  <si>
    <t>Substituto na cobertura de Outras ausências (especificar)</t>
  </si>
  <si>
    <t>TOTAL SUBMÓDULO 4.1</t>
  </si>
  <si>
    <t>Submódulo 4.2 - Substituto na Intrajornada</t>
  </si>
  <si>
    <t>Substituto na cobertura de Intervalo para Repouso ou Alimentação</t>
  </si>
  <si>
    <t>Não há previsão de forma ininterrupta de execução, portanto, este custo ficará zerado.</t>
  </si>
  <si>
    <r>
      <t xml:space="preserve">CUSTOS INDIRETOS, TRIBUTOS E LUCRO - </t>
    </r>
    <r>
      <rPr>
        <b/>
        <sz val="10"/>
        <color rgb="FFFFFF00"/>
        <rFont val="Arial"/>
        <family val="2"/>
      </rPr>
      <t>Planilha de custo dos postos de trabalho</t>
    </r>
  </si>
  <si>
    <r>
      <t xml:space="preserve">CUSTOS INDIRETOS, TRIBUTOS E LUCRO - </t>
    </r>
    <r>
      <rPr>
        <b/>
        <sz val="10"/>
        <color rgb="FFFFFF00"/>
        <rFont val="Arial"/>
        <family val="2"/>
      </rPr>
      <t>Serviços listados</t>
    </r>
  </si>
  <si>
    <r>
      <t xml:space="preserve">INFORME AS ALÍQUOTAS PREVISTAS DE ACORDO COM O ENQUADRAMENTO TRIBUTÁRIO, CUSTOS INDIRETOS E LUCRO PREVISTOS PARA A COMPOSIÇÃO DOS CUSTOS DA PLANILHA DE </t>
    </r>
    <r>
      <rPr>
        <b/>
        <u/>
        <sz val="11"/>
        <color theme="0"/>
        <rFont val="Arial"/>
        <family val="2"/>
      </rPr>
      <t>MÃO DE OBRA.</t>
    </r>
  </si>
  <si>
    <t>CUSTOS INDIRETOS</t>
  </si>
  <si>
    <r>
      <t xml:space="preserve">INFORME AS ALÍQUOTAS PREVISTAS DE ACORDO COM O ENQUADRAMENTO TRIBUTÁRIO, CUSTOS INDIRETOS E LUCRO PREVISTOS PARA A COMPOSIÇÃO DOS CUSTOS DA PLANILHA DE </t>
    </r>
    <r>
      <rPr>
        <b/>
        <u/>
        <sz val="11"/>
        <color theme="0"/>
        <rFont val="Arial"/>
        <family val="2"/>
      </rPr>
      <t>SERVIÇOS LISTADOS.</t>
    </r>
  </si>
  <si>
    <t>LUCRO</t>
  </si>
  <si>
    <t>PIS</t>
  </si>
  <si>
    <t>COFINS</t>
  </si>
  <si>
    <t>ISS</t>
  </si>
  <si>
    <t>OUTROS (CPRB)</t>
  </si>
  <si>
    <t>ALÍQUOTA CITL TOTAL:</t>
  </si>
  <si>
    <t>Somente deverão ser preenchidas as células em amarelo. O restante da planilha se encontra bloqueada para que não haja alteração das fórmulas, em respeito ao princípio da isonomia entre os participantes, respeitadas as peculiaridades e arbítrio de cada empresa.</t>
  </si>
  <si>
    <t>UNIFORMES E EPI'S</t>
  </si>
  <si>
    <t>O Custo Mensal deverá estar lincado ao Módulo 05 - Uniformes e EPI's: Alínea A</t>
  </si>
  <si>
    <t>PLANILHA DE CUSTO E FORMAÇÃO DE PREÇOS</t>
  </si>
  <si>
    <t>Informar o Quantitativo previsto para 01 (Um Profissional)</t>
  </si>
  <si>
    <t>Discriminação dos Serviços (dados referentes à contratação)</t>
  </si>
  <si>
    <t>Descrição Unitária dos Itens</t>
  </si>
  <si>
    <t>Qtd</t>
  </si>
  <si>
    <t>R$</t>
  </si>
  <si>
    <t>Nº do Processo Administrativo:</t>
  </si>
  <si>
    <t>Licitação nº:</t>
  </si>
  <si>
    <t>Data:</t>
  </si>
  <si>
    <t>Horário:</t>
  </si>
  <si>
    <t>Quantidade</t>
  </si>
  <si>
    <t>Unitário</t>
  </si>
  <si>
    <t>Anual</t>
  </si>
  <si>
    <t>Mensal</t>
  </si>
  <si>
    <t>CAMISA BRIM COM LOGO</t>
  </si>
  <si>
    <t>Local da Prestação dos Serviços:</t>
  </si>
  <si>
    <t>Execução contratual:</t>
  </si>
  <si>
    <t>Vigência Máxima:</t>
  </si>
  <si>
    <t>CALÇA EM BRIM SARJA PESADO 100% algodão</t>
  </si>
  <si>
    <t>12 meses</t>
  </si>
  <si>
    <t>60 meses</t>
  </si>
  <si>
    <t>BOTINA DE SEGURANÇA COM BIQUEIRA AÇO</t>
  </si>
  <si>
    <t>Tipo de Serviço:</t>
  </si>
  <si>
    <t>Unidade de Medida</t>
  </si>
  <si>
    <t>Data da Proposta:</t>
  </si>
  <si>
    <t>PROTETOR AURICULAR</t>
  </si>
  <si>
    <t xml:space="preserve">LUVA PIGMENTADA </t>
  </si>
  <si>
    <t>Dados Complementares para Composição dos Custos com Mão de Obra</t>
  </si>
  <si>
    <t>MÁSCARA DE PROTEÇÃO PFF2</t>
  </si>
  <si>
    <t>Tipo de Jornada de Trabalho:</t>
  </si>
  <si>
    <t>Jornada Mensal de Trabalho:</t>
  </si>
  <si>
    <t>Turno:</t>
  </si>
  <si>
    <t>ÓCULOS DE PROTEÇÃO EM POLICARBONATO</t>
  </si>
  <si>
    <r>
      <t xml:space="preserve">Sindicato Patronal </t>
    </r>
    <r>
      <rPr>
        <sz val="8"/>
        <color indexed="10"/>
        <rFont val="Arial"/>
        <family val="2"/>
      </rPr>
      <t>(digite apenas a sigla)</t>
    </r>
    <r>
      <rPr>
        <sz val="8"/>
        <color indexed="8"/>
        <rFont val="Arial"/>
        <family val="2"/>
      </rPr>
      <t>:</t>
    </r>
  </si>
  <si>
    <t>CAPACETE DE PROTECAO COM AJUSTE E JUGULAR</t>
  </si>
  <si>
    <t>Convenção Coletiva de Trabalho (CCT)</t>
  </si>
  <si>
    <t>MEIAS</t>
  </si>
  <si>
    <t>SINDUSCON RIO</t>
  </si>
  <si>
    <r>
      <rPr>
        <sz val="8"/>
        <rFont val="Arial"/>
        <family val="2"/>
      </rPr>
      <t xml:space="preserve"> C.B.O  Nº</t>
    </r>
    <r>
      <rPr>
        <sz val="8"/>
        <color indexed="10"/>
        <rFont val="Arial"/>
        <family val="2"/>
      </rPr>
      <t xml:space="preserve"> (M.T.E)</t>
    </r>
    <r>
      <rPr>
        <sz val="8"/>
        <color indexed="8"/>
        <rFont val="Arial"/>
        <family val="2"/>
      </rPr>
      <t>:</t>
    </r>
  </si>
  <si>
    <t>CAPA DE CHUVA DE COMPRIMENTO LONGO, COM CAPUZ, IMPERMEÁVEL</t>
  </si>
  <si>
    <t>Classificação Brasileira de Ocupações (CBO)</t>
  </si>
  <si>
    <t>9501-10</t>
  </si>
  <si>
    <r>
      <t>Vigência da CCT, ACT ou Dissídio Coletivo</t>
    </r>
    <r>
      <rPr>
        <sz val="8"/>
        <rFont val="Arial"/>
        <family val="2"/>
      </rPr>
      <t>:</t>
    </r>
  </si>
  <si>
    <t>Sentença Normativa em Dissídio Coletivo</t>
  </si>
  <si>
    <t>Salário Mínimo Vigente:</t>
  </si>
  <si>
    <t>Piso Salarial Definido no Edital da Licitação:</t>
  </si>
  <si>
    <t>Valor mensal do custo de uniformes</t>
  </si>
  <si>
    <t>MÓDULO 1 - COMPOSIÇÃO DA REMUNERAÇÃO</t>
  </si>
  <si>
    <t>COMPOSIÇÃO DA REMUNERAÇÃO</t>
  </si>
  <si>
    <t>VALOR (R$)</t>
  </si>
  <si>
    <t>EPI'S - NB2 e NB3</t>
  </si>
  <si>
    <t xml:space="preserve">Adicional Periculosidade </t>
  </si>
  <si>
    <t>Adicional Insalubridade</t>
  </si>
  <si>
    <t>Adicional Noturno</t>
  </si>
  <si>
    <t>Adicional de Hora Noturna Reduzida</t>
  </si>
  <si>
    <t>Outros (especificar)</t>
  </si>
  <si>
    <t>MÁSCARA RESPIRATÓRIA FACIAL 2 - FILTRO QUÍMICO, GASES, ÓCULOS</t>
  </si>
  <si>
    <t xml:space="preserve">MACACÃO DE PROTEÇÃO/SEGURANÇA DESCARTÁVEL </t>
  </si>
  <si>
    <t>TOTAL DO MÓDULO 1</t>
  </si>
  <si>
    <t>LUVA NITRILICA CANO LONGO</t>
  </si>
  <si>
    <t>MÁSCARA DE PROTEÇÃO RESPIRATÓRIA 3M</t>
  </si>
  <si>
    <t>AVENTAL DESCARTÁVEL COM MANGA - PACOTE COM 10 UNID.</t>
  </si>
  <si>
    <t>SAPATILHA PROPÉ DESCARTÁVEL - PACOTE COM 100 UNID.</t>
  </si>
  <si>
    <t>*Uniformes e  EPI mínimo para o profissional. Caso o proponente julgue necessário poderá acrescentar.</t>
  </si>
  <si>
    <t>Submódulo 2.3 - Benefícios Mensais e Diários</t>
  </si>
  <si>
    <t>Valor Unitário</t>
  </si>
  <si>
    <t xml:space="preserve">Transporte </t>
  </si>
  <si>
    <t xml:space="preserve">Auxílio-Refeição/Alimentação </t>
  </si>
  <si>
    <t>Outros - CLÁUSULA 17ª - SEGURO DE VIDA EM GRUPO</t>
  </si>
  <si>
    <t>Outros - café</t>
  </si>
  <si>
    <t>Outros - CLAUSULA 9º - PRÊMIO PRODUTIVIDADE, ASSIDUIDADE, QUALIDADE E SAÚDE</t>
  </si>
  <si>
    <t>TOTAL SUBMÓDULO 2.3</t>
  </si>
  <si>
    <t>QUADRO-RESUMO DO MÓDULO 2 - ENCARGOS, BENEFÍCIOS ANUAIS, MENSAIS E DIÁRIOS</t>
  </si>
  <si>
    <t>Módulo 2 - Encargos, Benefícios Anuais, Mensais e Diários</t>
  </si>
  <si>
    <t>2.1</t>
  </si>
  <si>
    <t>13º Salário, Férias e Adicional de Férias</t>
  </si>
  <si>
    <t>2.2</t>
  </si>
  <si>
    <t>GPS, FGTS e Outras Contribuições</t>
  </si>
  <si>
    <t>2.3</t>
  </si>
  <si>
    <t>Benefícios Mensais e Diários</t>
  </si>
  <si>
    <t>TOTAL DO MÓDULO 2</t>
  </si>
  <si>
    <t>Multa do FGTS e Contribuição Social sobre o Aviso Prévio Indenizado</t>
  </si>
  <si>
    <t>Incidência dos encargos do submódulo 2.2 sobre Aviso Prévio Trabalhado</t>
  </si>
  <si>
    <t xml:space="preserve">Multa do FGTS e Contribuição Social sobre o Aviso Prévio Trabalhado. </t>
  </si>
  <si>
    <t>Submódulo 4.1 - Ausências Legais</t>
  </si>
  <si>
    <t>Submódulo 4.2 - Intrajornada</t>
  </si>
  <si>
    <t>TOTAL SUBMÓDULO 4.2</t>
  </si>
  <si>
    <t>QUADRO-RESUMO DO MÓDULO 4 - CUSTO DE REPOSIÇÃO DO PROFISSIONAL AUSENTE</t>
  </si>
  <si>
    <t>Módulo 4 - Custo de Reposição do Profissional Ausente</t>
  </si>
  <si>
    <t>4.1</t>
  </si>
  <si>
    <t>Substituto nas Ausências Legais</t>
  </si>
  <si>
    <t>4.2</t>
  </si>
  <si>
    <t>Substituto na Intrajornada</t>
  </si>
  <si>
    <t>TOTAL DO MÓDULO 4</t>
  </si>
  <si>
    <t>MÓDULO 5 – INSUMOS DIVERSOS</t>
  </si>
  <si>
    <t>INSUMOS DIVERSOS</t>
  </si>
  <si>
    <t>Uniformes / EPI's / EPC's</t>
  </si>
  <si>
    <t>Materiais</t>
  </si>
  <si>
    <t>Equipamentos</t>
  </si>
  <si>
    <t>TOTAL DO MÓDULO 5</t>
  </si>
  <si>
    <t>MÓDULO 6 – CUSTOS INDIRETOS, TRIBUTOS E LUCRO</t>
  </si>
  <si>
    <t>CUSTOS INDIRETOS, TRIBUTOS E LUCRO</t>
  </si>
  <si>
    <t>Custos Indiretos</t>
  </si>
  <si>
    <t>Lucro</t>
  </si>
  <si>
    <t>TRIBUTOS</t>
  </si>
  <si>
    <t>C.1</t>
  </si>
  <si>
    <t>C.2</t>
  </si>
  <si>
    <t>C.3</t>
  </si>
  <si>
    <t>C.4</t>
  </si>
  <si>
    <t>OUTROS - CPRB</t>
  </si>
  <si>
    <t>TOTAL DO MÓDULO 6</t>
  </si>
  <si>
    <t>a)</t>
  </si>
  <si>
    <t>Tributos % = To = .............................................................</t>
  </si>
  <si>
    <t>b)</t>
  </si>
  <si>
    <t>(Total dos Módulos 1, 2, 3, 4 e 5+ Custos indiretos + lucro)= Po = ...................................</t>
  </si>
  <si>
    <t>c)</t>
  </si>
  <si>
    <t>Po / (1 - To) = P1 = ..............................................................................</t>
  </si>
  <si>
    <t>Valor dos Tributos = P1 - Po</t>
  </si>
  <si>
    <t>QUADRO RESUMO DO CUSTO POR EMPREGADO</t>
  </si>
  <si>
    <t>Mão-de-Obra vinculada à execução contratual (valor por empregado)</t>
  </si>
  <si>
    <t>Subtotal (A + B + C + D + E)</t>
  </si>
  <si>
    <t>PREÇO TOTAL POR EMPREGADO</t>
  </si>
  <si>
    <t>QUANTIDADE DE PROFISSIONAIS</t>
  </si>
  <si>
    <t xml:space="preserve">CUSTO TOTAL MENSAL </t>
  </si>
  <si>
    <t>O Custo Mensal deverá estar lincado ao Módulo 05 - Insumos Diversos: Alínea A</t>
  </si>
  <si>
    <t>MEMÓRIA DE CÁLCULO DE MATERIAIS CONSUMÍVEIS PARA MANUTENÇÃO PREVENTIVA EM ELETRONICA</t>
  </si>
  <si>
    <t>PLANILHA DE MEMÓRIA DE CÁLCULO EQUIPAMENTOS</t>
  </si>
  <si>
    <t>Preencher apenas a coluna cinza (valor unitário)</t>
  </si>
  <si>
    <t>A Administração se reserva ao direito de solicitar comprovação (pesquisa de mercado) dos preços apresentados no orçamento da proposta.</t>
  </si>
  <si>
    <t>O Custo Mensal deverá estar lincado ao Módulo 05 - Materiais: Alínea B</t>
  </si>
  <si>
    <t>Nº de Profissionais</t>
  </si>
  <si>
    <t>O Custo Mensal deverá estar lincado ao Módulo 05 - Equipamentos: Alínea C</t>
  </si>
  <si>
    <t>Descrição - Materiais Consumíveis</t>
  </si>
  <si>
    <t>Quant</t>
  </si>
  <si>
    <t>Valores</t>
  </si>
  <si>
    <t>Descrição - Equipamentos de alta durabilidade</t>
  </si>
  <si>
    <t>Quant.</t>
  </si>
  <si>
    <t>CAMISA PARA ELETRICISTA</t>
  </si>
  <si>
    <t>Custo total dos Equipamentos</t>
  </si>
  <si>
    <t>Fator para Pagamento Anual</t>
  </si>
  <si>
    <t>CALÇA PARA ELETRICISTA NR10</t>
  </si>
  <si>
    <t>Anilha de identificação para fios e cabos elétricos - pct 100</t>
  </si>
  <si>
    <t xml:space="preserve">un </t>
  </si>
  <si>
    <t>Termômetro Eletrônico digital 5 sensores</t>
  </si>
  <si>
    <t>CRPHF</t>
  </si>
  <si>
    <t>Bateria Alcalina de 9 volts</t>
  </si>
  <si>
    <t>Alicate Amperímetro Digital 2.500A</t>
  </si>
  <si>
    <t>Estilete 18mm</t>
  </si>
  <si>
    <t>Multimetro Digital True-RMS</t>
  </si>
  <si>
    <t>Fita isolante</t>
  </si>
  <si>
    <t>Termo-higrômetro Digital Tipo DataLoger, Faixa: 0° a 70°C de temperatura</t>
  </si>
  <si>
    <t>Fita isolante alta fusão</t>
  </si>
  <si>
    <t>Alicate universal 8" isolado</t>
  </si>
  <si>
    <t>LUVA TATIL</t>
  </si>
  <si>
    <t>Limpa contato elétrico 300ml</t>
  </si>
  <si>
    <t>Alicate de bico meia cana isolado</t>
  </si>
  <si>
    <t>LUVA DE ALTA TENSAO</t>
  </si>
  <si>
    <t>Trincha 2"</t>
  </si>
  <si>
    <t>Alicate corte diagonal 10" isolado</t>
  </si>
  <si>
    <t xml:space="preserve">LUVA VAQUETA </t>
  </si>
  <si>
    <t>Fita hellerman - pacote 100 un</t>
  </si>
  <si>
    <t>un</t>
  </si>
  <si>
    <t>Bolsa para ferramenta</t>
  </si>
  <si>
    <t>SINDUSCON</t>
  </si>
  <si>
    <t>PROTETOR FACIAL CONTRA ARCOS ELÉTRICOS</t>
  </si>
  <si>
    <t>WD-40</t>
  </si>
  <si>
    <t>kit chave fenda haste isolada</t>
  </si>
  <si>
    <t>3132-15</t>
  </si>
  <si>
    <t>MANGA ISOLANTE BORRACHA CLASSE 2</t>
  </si>
  <si>
    <t>Estopa - saco 150g</t>
  </si>
  <si>
    <t>Kit chave combinada</t>
  </si>
  <si>
    <t>Rolo de Fita p/demarcação área 70mmx200m zebrada pt/am</t>
  </si>
  <si>
    <t>Kit chave inglesa</t>
  </si>
  <si>
    <t xml:space="preserve">MÁSCARA DE PROTEÇÃO PFF2 </t>
  </si>
  <si>
    <t>Placa de sinalização de segurança/advertência</t>
  </si>
  <si>
    <t>Alicate de pressão, na medida nominal de 10" (polegadas)</t>
  </si>
  <si>
    <t>Kit chave torx</t>
  </si>
  <si>
    <t>Kit chave hexagonal</t>
  </si>
  <si>
    <t>Kit chave philips cabo isolado</t>
  </si>
  <si>
    <t>Valor Total dos Equipamentos e Ferramentas de Alta Durabilidade Considerando o percentual de 10% para pagamento Anual.</t>
  </si>
  <si>
    <t>DIVIDIDO PELA QUANTIDADE TOTAL DE FUNCIONÁRIOS</t>
  </si>
  <si>
    <t>*Equipamentos mínimos para o uso do profissional. Caso o proponente julgue necessário poderá acrescentar.</t>
  </si>
  <si>
    <t>Valor Total Mensal dos Materiais Consumíveis</t>
  </si>
  <si>
    <t>DIVIDIDO PELA QUANTIDADE TOTAL DE PROFISSIONAIS</t>
  </si>
  <si>
    <t>*Materiais mínimos para o uso do profissional. Caso o proponente julgue necessário poderá acrescentar.</t>
  </si>
  <si>
    <t>MEMÓRIA DE CÁLCULO DE MATERIAIS CONSUMÍVEIS PARA MANUTENÇÃO PREVENTIVA EM REFRIGERAÇÃO</t>
  </si>
  <si>
    <t>Técnico e Auxiliar em Mecânica ou refrigeração</t>
  </si>
  <si>
    <t>LUBRIF METASIL JATO PLUS 5L GL</t>
  </si>
  <si>
    <t>GL</t>
  </si>
  <si>
    <t>ARAME SOLDA LATAO 3/32 MEDIO</t>
  </si>
  <si>
    <t>KG</t>
  </si>
  <si>
    <t>SOLDA FLUXO DE PRATA 100GR</t>
  </si>
  <si>
    <t xml:space="preserve">UN </t>
  </si>
  <si>
    <t>Alicate de Pressão 10"</t>
  </si>
  <si>
    <t>Alicate Estrangulador de Tubos</t>
  </si>
  <si>
    <t>Graxa p/ rolamento</t>
  </si>
  <si>
    <t>Kit para Flangear tubos de cobre</t>
  </si>
  <si>
    <t>ALCOOL 70%</t>
  </si>
  <si>
    <t>L</t>
  </si>
  <si>
    <t>Maçarico Turbotorch</t>
  </si>
  <si>
    <t>Arruela lisa de 1/4"</t>
  </si>
  <si>
    <t>UN</t>
  </si>
  <si>
    <t xml:space="preserve">Manifold para gás </t>
  </si>
  <si>
    <t xml:space="preserve">Barra aço, formato seção redondo, bitola 1/4 pol, comprimento 3m </t>
  </si>
  <si>
    <t>kit chave hexagonal</t>
  </si>
  <si>
    <t>Bateria de 9v</t>
  </si>
  <si>
    <t>3141-15</t>
  </si>
  <si>
    <t>9112-05</t>
  </si>
  <si>
    <t>Bucha de nylon sem aba s8, com parafuso de 4,80 x 50 mm em aço zincado com rosca soberba, cabeça chata e fenda Philips.</t>
  </si>
  <si>
    <t>Kit chave de boca</t>
  </si>
  <si>
    <t>Bucha parafuso, bucha de náilon ( nylon ) - fixação de p bucha de nylon sem aba s10, com parafuso em aço zincado com rosca soberba, cabeça chata e Philips</t>
  </si>
  <si>
    <t>Furadeira Elétrica 127V. 1050W.</t>
  </si>
  <si>
    <t>Calço de borracha tipo Podium</t>
  </si>
  <si>
    <t>Alargador de Tubos de cobre</t>
  </si>
  <si>
    <t>Desengrimpante</t>
  </si>
  <si>
    <t>Pano limpeza. Pano de chão alvejado, duplo. pano de chão, em saco de algodão duplo, alvejado, fechado, com costura reforçada, medindo aproximadamente 0,63cm x 0,42cm.</t>
  </si>
  <si>
    <t>Porta documentos em pvc cristal  - formato 107mm x 76mm - 100 un</t>
  </si>
  <si>
    <t>Cabo flexível elétrico de 2,5mm</t>
  </si>
  <si>
    <t>Bolsa de lona para ferramentas com tampa e alça</t>
  </si>
  <si>
    <t>Filtro Manta G3 150g 20 Mts x 1,50 Mts</t>
  </si>
  <si>
    <t>Filtro Manta G4 150g 20 Mts x 1,50 Mts</t>
  </si>
  <si>
    <t>Kit chave estria</t>
  </si>
  <si>
    <t>Filtro Secador 1x1 / 4x3/16 100mm com Rabicho</t>
  </si>
  <si>
    <t>Fita isolante Alta Fusão</t>
  </si>
  <si>
    <t>Kit Estilete</t>
  </si>
  <si>
    <t>Fita metalfix aluminizada</t>
  </si>
  <si>
    <t>kit soquete 3/8</t>
  </si>
  <si>
    <t xml:space="preserve">Fita pvc isolante </t>
  </si>
  <si>
    <t>Lanterna Tática</t>
  </si>
  <si>
    <t>Fita tipo Hellerman pequena</t>
  </si>
  <si>
    <t>PCT</t>
  </si>
  <si>
    <t>Martelo Bola 300g</t>
  </si>
  <si>
    <t>Gás Nitrogênio 20 lts</t>
  </si>
  <si>
    <t>Paquímetro digital</t>
  </si>
  <si>
    <t>Gás Oxigênio 20 lts</t>
  </si>
  <si>
    <t>Pente para aletar condensadores</t>
  </si>
  <si>
    <t>Isolamento Térmico (isotubo)</t>
  </si>
  <si>
    <t>Termômetro de Bolso (Espeto)</t>
  </si>
  <si>
    <t>Limpa contatos eletrônicos – lata 150 ml</t>
  </si>
  <si>
    <t>Trena 10 m . fita em aço com pintura fosca antirreflexo, numeração contínua e graduação em milímetros/polegadas</t>
  </si>
  <si>
    <t>Limpador multiuso limpeza geral</t>
  </si>
  <si>
    <t>Alicate para rebite POP</t>
  </si>
  <si>
    <t>Mangueira em cristal natural, 3/4 x 2,00mm</t>
  </si>
  <si>
    <t>Anemômetro - Medidor de Velocidade e vazão de Ar</t>
  </si>
  <si>
    <t>Mangueira em cristal natural, 1/2' x 2,00mm</t>
  </si>
  <si>
    <t>Arco de serra 12"</t>
  </si>
  <si>
    <t>Massa de calafetar</t>
  </si>
  <si>
    <t>Bomba Vácuo, duplo estágio</t>
  </si>
  <si>
    <t>Óleo Bomba à vácuo (L)</t>
  </si>
  <si>
    <t>Capacímetro digital</t>
  </si>
  <si>
    <t>Pincel para limpeza de 1 1/2"</t>
  </si>
  <si>
    <t>Cilindro de Nitrogênio 1m³ com regulador abastecido</t>
  </si>
  <si>
    <t>Querosene</t>
  </si>
  <si>
    <t>Conjunto solda oxiacetileno portátil PPU</t>
  </si>
  <si>
    <t>Silicone incolor, adesivo uso geral (310 g)</t>
  </si>
  <si>
    <t>Curvador Manual de 5/8"</t>
  </si>
  <si>
    <t>Thinner Universal (Solvente) - 5l</t>
  </si>
  <si>
    <t>lata</t>
  </si>
  <si>
    <t>Detector para vazamento de gás refrigerante</t>
  </si>
  <si>
    <t>Pastilha bactericida</t>
  </si>
  <si>
    <t>Escada pequena alumínio extensível 7 degraus</t>
  </si>
  <si>
    <t xml:space="preserve">Escada grande alumínio 2x12 degraus </t>
  </si>
  <si>
    <t>Cone para sinalização de 50 cm com 02 faixas pt/am</t>
  </si>
  <si>
    <t>Engraxadeira 4 kg</t>
  </si>
  <si>
    <t>Mesa Pantográfica</t>
  </si>
  <si>
    <t>Lavadora de  pressão</t>
  </si>
  <si>
    <t>Maquina recolhedora de gás com tanque deposito</t>
  </si>
  <si>
    <t xml:space="preserve">Manômetro De Pressão Diferencial </t>
  </si>
  <si>
    <t>Kit serra copo</t>
  </si>
  <si>
    <t>Tesoura corta chapas 12'</t>
  </si>
  <si>
    <t>Torno Para Bancada nº 6 fixo</t>
  </si>
  <si>
    <t>Kit de Broca para aço</t>
  </si>
  <si>
    <t>Kit de broca para concreto</t>
  </si>
  <si>
    <t>MEMÓRIA DE CÁLCULO DE MATERIAIS CONSUMÍVEIS PARA AUXILIAR MANUTENÇÃO</t>
  </si>
  <si>
    <t>Saco de ráfia pacote 100 un.</t>
  </si>
  <si>
    <t>Querosene lata 5l</t>
  </si>
  <si>
    <t>Lona plástica preta</t>
  </si>
  <si>
    <t>rolo</t>
  </si>
  <si>
    <t xml:space="preserve">Alicate Bomba D' água na medida nominal de 10" ou 9. 1/2" </t>
  </si>
  <si>
    <t>l</t>
  </si>
  <si>
    <t>Cola branca base PVA</t>
  </si>
  <si>
    <t>Alicate Universal 8"</t>
  </si>
  <si>
    <t>ESMALTE SINTÉTICO</t>
  </si>
  <si>
    <t>Thinner Universal (Solvente) - 5 l</t>
  </si>
  <si>
    <t>LT</t>
  </si>
  <si>
    <t>Silicone incolor, adesivo uso geral</t>
  </si>
  <si>
    <t>UND</t>
  </si>
  <si>
    <t xml:space="preserve">Colher de pedreiro </t>
  </si>
  <si>
    <t>5143-10</t>
  </si>
  <si>
    <t>Desempenadeira de madeira</t>
  </si>
  <si>
    <t>Desempenadeira dentada de aço</t>
  </si>
  <si>
    <t>Desempenadeira de aço lisa</t>
  </si>
  <si>
    <t>Escova de aço</t>
  </si>
  <si>
    <t>Saco de cimento 50 kg</t>
  </si>
  <si>
    <t>sc</t>
  </si>
  <si>
    <t>Espátula de aço polido</t>
  </si>
  <si>
    <t>Qualimassa 50kg</t>
  </si>
  <si>
    <t>Esquadro de mão profissional</t>
  </si>
  <si>
    <t>Rolo de Pintura de lã</t>
  </si>
  <si>
    <t xml:space="preserve">Giz de linha </t>
  </si>
  <si>
    <t>Linha de pedreiro (100 M)</t>
  </si>
  <si>
    <t>Marreta de borracha</t>
  </si>
  <si>
    <t>Marreta de meio (1/2) quilo</t>
  </si>
  <si>
    <t>Nível de alumínio</t>
  </si>
  <si>
    <t>Ponteiro sextavado</t>
  </si>
  <si>
    <t>Prumo de centro</t>
  </si>
  <si>
    <t>Prumo metálico de face pedreiro</t>
  </si>
  <si>
    <t>Riscador de azulejo ponta de wídea</t>
  </si>
  <si>
    <t>Serrote de gesso bico fino</t>
  </si>
  <si>
    <t xml:space="preserve">Talhadeira chata </t>
  </si>
  <si>
    <t>Trena metálica de cinco (05) metros</t>
  </si>
  <si>
    <t>Desempenadeira  p/ gesso massa corrida</t>
  </si>
  <si>
    <t>Desentupidor de borracha para vaso sanitário</t>
  </si>
  <si>
    <t>Desentupidor de borracha sanfonada para pia</t>
  </si>
  <si>
    <t>Valor  Total Mensal dos Materiais Consumíveis</t>
  </si>
  <si>
    <t>MEMÓRIA DE CÁLCULO DE MATERIAIS CONSUMÍVEIS PARA MANUTENÇÃO PREVENTIVA EM ELÉTRICA</t>
  </si>
  <si>
    <t xml:space="preserve">ELETRICISTA </t>
  </si>
  <si>
    <t>Alicate Amperímetro  Digital 2.500A</t>
  </si>
  <si>
    <t>Alicate para cortar cabos de 10 " para trabalho em altura</t>
  </si>
  <si>
    <t>Passa fio com alma de aço</t>
  </si>
  <si>
    <t>9511-05</t>
  </si>
  <si>
    <t>Megohmetro digital 5 kv</t>
  </si>
  <si>
    <t>Faca decapadora de fio</t>
  </si>
  <si>
    <t xml:space="preserve">Câmera Termográfica </t>
  </si>
  <si>
    <t>Multimetro Digital  True-RMS</t>
  </si>
  <si>
    <t>Alicate Hidráulico Prensa terminal 10mm 300mm</t>
  </si>
  <si>
    <t>CALÇA EM BRIM SARJA</t>
  </si>
  <si>
    <t>8623-05</t>
  </si>
  <si>
    <t>LUVA LÁTEX CANO CURTO</t>
  </si>
  <si>
    <t>SERVIÇOS LISTADOS</t>
  </si>
  <si>
    <t>Nº</t>
  </si>
  <si>
    <t>DESCRIÇÃO DOS SERVIÇOS PARA O CAMPUS CENTRO DE REFERÊNCIA PROFESSOR HÉLIO FRAGA (CRPHF) / FIOCRUZ-RJ
(O Pagamento deverá ser realizado Mediante a Comprovação dos serviços Prestados)</t>
  </si>
  <si>
    <t>QTD.</t>
  </si>
  <si>
    <t>UND. Medida</t>
  </si>
  <si>
    <t>Rotina de Medição</t>
  </si>
  <si>
    <t>Cronograma de demandas Ano para Pagamento</t>
  </si>
  <si>
    <t>Custo Unitário dos serviços (SEM CITL) Correlacionado à Unidade de Medida</t>
  </si>
  <si>
    <t>Alíquota CITL (%)</t>
  </si>
  <si>
    <t xml:space="preserve">CUSTO UNITÁRIO DOS SERVIÇOS </t>
  </si>
  <si>
    <t>CUSTO TOTAL MENSAL</t>
  </si>
  <si>
    <t>CUSTO TOTAL ANUAL</t>
  </si>
  <si>
    <t>(com Alíquota CITL)</t>
  </si>
  <si>
    <t xml:space="preserve"> (com Alíquota CITL)</t>
  </si>
  <si>
    <t>Solução Tecnológica - Sistema de Gestão de Manutenção e Gerenciamento</t>
  </si>
  <si>
    <t>Solução Mensal</t>
  </si>
  <si>
    <t>Mês</t>
  </si>
  <si>
    <t>TÉCNICO</t>
  </si>
  <si>
    <t>Análises de Qualidade do Ar</t>
  </si>
  <si>
    <t>Pontos de Coleta</t>
  </si>
  <si>
    <t>Sob demanda</t>
  </si>
  <si>
    <t>Semestral</t>
  </si>
  <si>
    <t>Tratamento químico corretivo e preventivo e análise da água gelada - 2 Chillers</t>
  </si>
  <si>
    <t>unidades</t>
  </si>
  <si>
    <t>Análise de vibrações em equipamentos mecânicos e eletromecânicos</t>
  </si>
  <si>
    <t>Análise físico-química de óleos de compressores de ar e geradores</t>
  </si>
  <si>
    <t>Manutenção Chiller TRANE</t>
  </si>
  <si>
    <t>Manutenção Chiller Hitachi</t>
  </si>
  <si>
    <t>Limpeza de dutos do sistema de refrigeração</t>
  </si>
  <si>
    <t>metros</t>
  </si>
  <si>
    <t>Manutenção preventiva especializada em Nobreak 100 kva</t>
  </si>
  <si>
    <t>Manutenção de central de alarme (SDAI)</t>
  </si>
  <si>
    <t>Manutenção preventiva do sistema de automação da refrigeração</t>
  </si>
  <si>
    <t>Manutenção preventiva dos sistemas de controle de acesso</t>
  </si>
  <si>
    <t>Certificação de integridade de capelas e cabines de segurança</t>
  </si>
  <si>
    <t xml:space="preserve">Manutenção preventiva especializada nos Freezer e Ultra freezer até -80ºC </t>
  </si>
  <si>
    <t>Transporte vertical de cargas</t>
  </si>
  <si>
    <t>h</t>
  </si>
  <si>
    <t>Engenheiro Mecânico</t>
  </si>
  <si>
    <t>Homem-hora</t>
  </si>
  <si>
    <t>Engenheiro Eletricista</t>
  </si>
  <si>
    <t>Engenheiro Civil</t>
  </si>
  <si>
    <t>Manutenção CORRETIVA especializada em Nobreak 100 kva - Executado somente uma vez - EXCLUSIVIDADE</t>
  </si>
  <si>
    <t>Manutenção CORRETIVA especializada em Nobreak 100 kva - Troca das baterias - Executado somente uma vez</t>
  </si>
  <si>
    <t>Manutenção CORRETIVA SISTEMA DE AUTOMAÇÃO DO Passthrough - NB3 - Executado somente uma vez</t>
  </si>
  <si>
    <t>Manutenção CORRETIVA da junta ativa da porta de biosegurança  - Executado somente uma vez</t>
  </si>
  <si>
    <t>CUSTO TOTAL ANUAL DOS SERVIÇOS LISTADOS (COM CITL)</t>
  </si>
  <si>
    <t xml:space="preserve">Contratação de empresa especializada (pessoa jurídica) para a prestação de serviços continuados de Gestão e Execução de Facilidades prediais, FACILITIES HARD SERVICE, especializada em serviços de manutenção preventiva e corretiva nos laboratórios de Biossegurança (NB2 e NB3) do CRPHF/FIOCRUZ-RJ </t>
  </si>
  <si>
    <t>PROCESSO N° 25389.000312/2022-51</t>
  </si>
  <si>
    <t>SERVIÇO DE GESTÃO</t>
  </si>
  <si>
    <t>M² Quando Correlacionado</t>
  </si>
  <si>
    <t>Qtd Profissionais ou Serviços</t>
  </si>
  <si>
    <t>Custo Unitário</t>
  </si>
  <si>
    <t>Custo Mensal</t>
  </si>
  <si>
    <t>Custo Anual</t>
  </si>
  <si>
    <t>Profissionais</t>
  </si>
  <si>
    <t>-</t>
  </si>
  <si>
    <t>TOTALIZADOR MÃO DE OBRA:</t>
  </si>
  <si>
    <t>SERVIÇOS TÉCNICOS</t>
  </si>
  <si>
    <t>hh</t>
  </si>
  <si>
    <t>Manutenção Corretiva - peças e materiais</t>
  </si>
  <si>
    <t>Ordem de Serviço</t>
  </si>
  <si>
    <t>TOTALIZADOR SERVIÇOS LISTADOS:</t>
  </si>
  <si>
    <t>CUSTO GLOBAL ANUAL DA PRESTAÇÃO DE SERVIÇO DE TOTAL FACILITIES HARD SERVICE  do CRPHF / FIOCRUZ-RJ</t>
  </si>
  <si>
    <t>CUSTO MENSAL</t>
  </si>
  <si>
    <t>CUSTO ANUAL</t>
  </si>
  <si>
    <t>Tipo de reservatório</t>
  </si>
  <si>
    <t>Capacidade</t>
  </si>
  <si>
    <t>Quantidades</t>
  </si>
  <si>
    <t>Tipo de água</t>
  </si>
  <si>
    <t>Periodicidade de limpeza e</t>
  </si>
  <si>
    <t>(m³)</t>
  </si>
  <si>
    <t>(Células)</t>
  </si>
  <si>
    <t>Emissão de laudo</t>
  </si>
  <si>
    <t>Periodicidade</t>
  </si>
  <si>
    <t>M² TOTAL</t>
  </si>
  <si>
    <t>Cisterna</t>
  </si>
  <si>
    <t>Potável</t>
  </si>
  <si>
    <t>Caixa superior</t>
  </si>
  <si>
    <t>Reuso</t>
  </si>
  <si>
    <t>TOTAL</t>
  </si>
  <si>
    <t>PROPOSTA PRO-FORMA</t>
  </si>
  <si>
    <t>PREGÃO ELETRÔNICO N° xx/2023-COGIC</t>
  </si>
  <si>
    <t>DATA DA LICITAÇÃO:</t>
  </si>
  <si>
    <t xml:space="preserve">PROPONENTE: </t>
  </si>
  <si>
    <t xml:space="preserve">ENDEREÇO: </t>
  </si>
  <si>
    <t xml:space="preserve">BAIRRO: </t>
  </si>
  <si>
    <t xml:space="preserve">UF: </t>
  </si>
  <si>
    <t xml:space="preserve">CNPJ: </t>
  </si>
  <si>
    <t xml:space="preserve">INSCRIÇÃO ESTADUAL: </t>
  </si>
  <si>
    <t xml:space="preserve">BANCO: </t>
  </si>
  <si>
    <t>AGÊNCIA:</t>
  </si>
  <si>
    <t xml:space="preserve">CONTA BANCÁRIA: </t>
  </si>
  <si>
    <t xml:space="preserve">TELEFONE: </t>
  </si>
  <si>
    <t xml:space="preserve">E-MAIL: </t>
  </si>
  <si>
    <t xml:space="preserve">Item </t>
  </si>
  <si>
    <t>Descrição</t>
  </si>
  <si>
    <t>Valor Mensal (R$)</t>
  </si>
  <si>
    <t>Valor Anual (R$)</t>
  </si>
  <si>
    <t>VALOR TOTAL DA PROPOSTA</t>
  </si>
  <si>
    <r>
      <rPr>
        <b/>
        <sz val="12"/>
        <color theme="1"/>
        <rFont val="Calibri"/>
        <family val="2"/>
        <scheme val="minor"/>
      </rPr>
      <t>PRAZO DE EXECUÇÃO:</t>
    </r>
    <r>
      <rPr>
        <b/>
        <sz val="12"/>
        <color rgb="FFFF0000"/>
        <rFont val="Calibri"/>
        <family val="2"/>
        <scheme val="minor"/>
      </rPr>
      <t xml:space="preserve"> </t>
    </r>
    <r>
      <rPr>
        <b/>
        <sz val="12"/>
        <rFont val="Calibri"/>
        <family val="2"/>
        <scheme val="minor"/>
      </rPr>
      <t>12</t>
    </r>
    <r>
      <rPr>
        <sz val="12"/>
        <rFont val="Calibri"/>
        <family val="2"/>
        <scheme val="minor"/>
      </rPr>
      <t xml:space="preserve"> (Doze) meses, a contar da assinatura do Termo de Contrato, podendo ser prorrogado, até o limite máximo de 60 (sessenta) meses, na forma do art. 57., inciso II, da Lei n° 8.666/93, conforme estabelecido no Termo de Referência.   </t>
    </r>
  </si>
  <si>
    <t xml:space="preserve">VALIDADE DA PROPOSTA: </t>
  </si>
  <si>
    <t xml:space="preserve">CONVENÇÃO E/OU ACORDO COLETIVO :  </t>
  </si>
  <si>
    <t>GARANTIA: CONFORME EDITAL</t>
  </si>
  <si>
    <t>Cotação 1</t>
  </si>
  <si>
    <t>Cotação 2</t>
  </si>
  <si>
    <t>Cotação 3</t>
  </si>
  <si>
    <t>Média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</si>
</sst>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4" formatCode="_-&quot;R$&quot;\ * #,##0.00_-;\-&quot;R$&quot;\ * #,##0.00_-;_-&quot;R$&quot;\ * &quot;-&quot;??_-;_-@_-"/>
    <numFmt numFmtId="43" formatCode="_-* #,##0.00_-;\-* #,##0.00_-;_-* &quot;-&quot;??_-;_-@_-"/>
    <numFmt numFmtId="164" formatCode="0\ &quot;Profissionais&quot;"/>
    <numFmt numFmtId="165" formatCode="0.000%"/>
    <numFmt numFmtId="166" formatCode="dd/mm/yyyy;@"/>
    <numFmt numFmtId="167" formatCode="#,##0\ &quot;M²&quot;"/>
    <numFmt numFmtId="168" formatCode="&quot;R$&quot;\ #,##0.00"/>
    <numFmt numFmtId="169" formatCode="_(&quot;R$ &quot;* #,##0.00_);_(&quot;R$ &quot;* \(#,##0.00\);_(&quot;R$ &quot;* &quot;-&quot;??_);_(@_)"/>
    <numFmt numFmtId="170" formatCode="_-&quot;R$&quot;* #,##0.00_-;\-&quot;R$&quot;* #,##0.00_-;_-&quot;R$&quot;* &quot;-&quot;??_-;_-@_-"/>
    <numFmt numFmtId="171" formatCode="_-* #,##0_-;\-* #,##0_-;_-* &quot;-&quot;??_-;_-@_-"/>
    <numFmt numFmtId="172" formatCode="0#"/>
    <numFmt numFmtId="173" formatCode="_(* #,##0_);_(* \(#,##0\);_(* &quot;-&quot;??_);_(@_)"/>
    <numFmt numFmtId="174" formatCode="_(* #,##0.00_);_(* \(#,##0.00\);_(* &quot;-&quot;??_);_(@_)"/>
    <numFmt numFmtId="175" formatCode="#,##0.00\ &quot;M²&quot;"/>
    <numFmt numFmtId="176" formatCode="0\ %\ &quot;dos Serviços Técnicos&quot;"/>
    <numFmt numFmtId="177" formatCode="0\ &quot;unidades&quot;"/>
    <numFmt numFmtId="178" formatCode="_(&quot;R$&quot;* #,##0.00_);_(&quot;R$&quot;* \(#,##0.00\);_(&quot;R$&quot;* &quot;-&quot;??_);_(@_)"/>
    <numFmt numFmtId="179" formatCode="#,##0\ &quot;metros&quot;"/>
    <numFmt numFmtId="180" formatCode="0\ &quot;horas&quot;"/>
    <numFmt numFmtId="181" formatCode="#,##0_ ;\-#,##0\ "/>
    <numFmt numFmtId="182" formatCode="0\ &quot;Postos&quot;"/>
  </numFmts>
  <fonts count="81">
    <font>
      <sz val="11"/>
      <color theme="1"/>
      <name val="Calibri"/>
      <family val="2"/>
      <scheme val="minor"/>
    </font>
    <font>
      <sz val="11"/>
      <color theme="1"/>
      <name val="Calibri"/>
      <family val="2"/>
      <scheme val="minor"/>
    </font>
    <font>
      <sz val="10"/>
      <name val="Arial"/>
      <family val="2"/>
    </font>
    <font>
      <b/>
      <sz val="10"/>
      <name val="Arial"/>
      <family val="2"/>
    </font>
    <font>
      <sz val="10"/>
      <color indexed="10"/>
      <name val="Arial"/>
      <family val="2"/>
    </font>
    <font>
      <sz val="10"/>
      <color rgb="FFFF0000"/>
      <name val="Arial"/>
      <family val="2"/>
    </font>
    <font>
      <sz val="10"/>
      <name val="Arial"/>
      <family val="2"/>
    </font>
    <font>
      <b/>
      <sz val="16"/>
      <color theme="0"/>
      <name val="Arial"/>
      <family val="2"/>
    </font>
    <font>
      <b/>
      <sz val="10"/>
      <color rgb="FFFFFF00"/>
      <name val="Arial"/>
      <family val="2"/>
    </font>
    <font>
      <b/>
      <sz val="11"/>
      <color theme="0"/>
      <name val="Arial"/>
      <family val="2"/>
    </font>
    <font>
      <b/>
      <u/>
      <sz val="11"/>
      <color theme="0"/>
      <name val="Arial"/>
      <family val="2"/>
    </font>
    <font>
      <b/>
      <sz val="12"/>
      <color theme="0"/>
      <name val="Arial"/>
      <family val="2"/>
    </font>
    <font>
      <b/>
      <sz val="11"/>
      <name val="Arial"/>
      <family val="2"/>
    </font>
    <font>
      <b/>
      <sz val="14"/>
      <name val="Arial"/>
      <family val="2"/>
    </font>
    <font>
      <sz val="10"/>
      <color theme="1"/>
      <name val="Arial"/>
      <family val="2"/>
    </font>
    <font>
      <b/>
      <sz val="12"/>
      <color theme="1"/>
      <name val="Arial"/>
      <family val="2"/>
    </font>
    <font>
      <b/>
      <sz val="8"/>
      <color theme="1"/>
      <name val="Arial"/>
      <family val="2"/>
    </font>
    <font>
      <sz val="8"/>
      <color theme="1"/>
      <name val="Arial"/>
      <family val="2"/>
    </font>
    <font>
      <b/>
      <sz val="10"/>
      <color theme="1"/>
      <name val="Arial"/>
      <family val="2"/>
    </font>
    <font>
      <b/>
      <sz val="9"/>
      <color theme="1"/>
      <name val="Arial"/>
      <family val="2"/>
    </font>
    <font>
      <b/>
      <sz val="9"/>
      <name val="Arial"/>
      <family val="2"/>
    </font>
    <font>
      <sz val="8"/>
      <color indexed="10"/>
      <name val="Arial"/>
      <family val="2"/>
    </font>
    <font>
      <sz val="8"/>
      <color indexed="8"/>
      <name val="Arial"/>
      <family val="2"/>
    </font>
    <font>
      <sz val="8"/>
      <name val="Arial"/>
      <family val="2"/>
    </font>
    <font>
      <sz val="11"/>
      <color indexed="8"/>
      <name val="Calibri"/>
      <family val="2"/>
    </font>
    <font>
      <sz val="10"/>
      <color indexed="8"/>
      <name val="Arial"/>
      <family val="2"/>
    </font>
    <font>
      <b/>
      <sz val="10"/>
      <color rgb="FFFF0000"/>
      <name val="Arial"/>
      <family val="2"/>
    </font>
    <font>
      <b/>
      <sz val="10"/>
      <color indexed="10"/>
      <name val="Arial"/>
      <family val="2"/>
    </font>
    <font>
      <b/>
      <sz val="8"/>
      <name val="Verdana"/>
      <family val="2"/>
    </font>
    <font>
      <b/>
      <sz val="10"/>
      <color rgb="FF000000"/>
      <name val="Arial"/>
      <family val="2"/>
    </font>
    <font>
      <u/>
      <sz val="11"/>
      <color theme="10"/>
      <name val="Calibri"/>
      <family val="2"/>
      <scheme val="minor"/>
    </font>
    <font>
      <b/>
      <sz val="11"/>
      <color rgb="FFFF0000"/>
      <name val="Arial"/>
      <family val="2"/>
    </font>
    <font>
      <b/>
      <sz val="12"/>
      <color rgb="FFFF0000"/>
      <name val="Arial"/>
      <family val="2"/>
    </font>
    <font>
      <b/>
      <sz val="8"/>
      <color rgb="FF000000"/>
      <name val="Arial"/>
      <family val="2"/>
    </font>
    <font>
      <sz val="10"/>
      <color theme="1"/>
      <name val="Calibri"/>
      <family val="2"/>
      <scheme val="minor"/>
    </font>
    <font>
      <sz val="11"/>
      <color rgb="FF000000"/>
      <name val="Calibri"/>
      <family val="2"/>
      <charset val="204"/>
    </font>
    <font>
      <b/>
      <sz val="18"/>
      <color rgb="FF000000"/>
      <name val="Calibri"/>
      <family val="2"/>
    </font>
    <font>
      <sz val="8"/>
      <color rgb="FF000000"/>
      <name val="Calibri"/>
      <family val="2"/>
      <charset val="204"/>
    </font>
    <font>
      <b/>
      <sz val="10"/>
      <color theme="0"/>
      <name val="Arial"/>
      <family val="2"/>
    </font>
    <font>
      <b/>
      <sz val="9"/>
      <color rgb="FF000000"/>
      <name val="Arial"/>
      <family val="2"/>
    </font>
    <font>
      <sz val="8"/>
      <name val="Calibri"/>
      <family val="2"/>
      <scheme val="minor"/>
    </font>
    <font>
      <b/>
      <sz val="12"/>
      <color theme="1"/>
      <name val="Calibri"/>
      <family val="2"/>
      <scheme val="minor"/>
    </font>
    <font>
      <b/>
      <sz val="10"/>
      <color indexed="9"/>
      <name val="Bookman Old Style"/>
      <family val="1"/>
    </font>
    <font>
      <sz val="12"/>
      <color theme="1"/>
      <name val="Calibri"/>
      <family val="2"/>
      <scheme val="minor"/>
    </font>
    <font>
      <b/>
      <sz val="11"/>
      <color theme="1"/>
      <name val="Calibri"/>
      <family val="2"/>
      <scheme val="minor"/>
    </font>
    <font>
      <sz val="11"/>
      <color theme="1"/>
      <name val="Arial Narrow"/>
      <family val="2"/>
    </font>
    <font>
      <b/>
      <sz val="11"/>
      <color theme="1"/>
      <name val="Arial Narrow"/>
      <family val="2"/>
    </font>
    <font>
      <b/>
      <sz val="11"/>
      <color rgb="FF00B0F0"/>
      <name val="Calibri"/>
      <family val="2"/>
      <scheme val="minor"/>
    </font>
    <font>
      <sz val="10"/>
      <color rgb="FF00B0F0"/>
      <name val="Arial"/>
      <family val="2"/>
    </font>
    <font>
      <sz val="11"/>
      <name val="Arial"/>
      <family val="2"/>
    </font>
    <font>
      <b/>
      <i/>
      <sz val="11"/>
      <color rgb="FF000000"/>
      <name val="Arial"/>
      <family val="2"/>
    </font>
    <font>
      <b/>
      <sz val="11"/>
      <color rgb="FF000000"/>
      <name val="Arial"/>
      <family val="2"/>
    </font>
    <font>
      <sz val="11"/>
      <color rgb="FF000000"/>
      <name val="Arial"/>
      <family val="2"/>
    </font>
    <font>
      <sz val="10"/>
      <name val="Calibri"/>
      <family val="2"/>
    </font>
    <font>
      <sz val="10"/>
      <color rgb="FF000000"/>
      <name val="Calibri"/>
      <family val="2"/>
    </font>
    <font>
      <b/>
      <sz val="11"/>
      <color rgb="FF00B050"/>
      <name val="Calibri"/>
      <family val="2"/>
      <scheme val="minor"/>
    </font>
    <font>
      <sz val="11"/>
      <color theme="1"/>
      <name val="Arial"/>
      <family val="2"/>
    </font>
    <font>
      <b/>
      <sz val="11"/>
      <color rgb="FFC00000"/>
      <name val="Calibri"/>
      <family val="2"/>
      <scheme val="minor"/>
    </font>
    <font>
      <sz val="10"/>
      <color rgb="FFC00000"/>
      <name val="Arial"/>
      <family val="2"/>
    </font>
    <font>
      <sz val="8"/>
      <color rgb="FF000000"/>
      <name val="Calibri"/>
      <family val="2"/>
      <scheme val="minor"/>
    </font>
    <font>
      <sz val="11"/>
      <color rgb="FF000000"/>
      <name val="Calibri"/>
      <family val="2"/>
      <scheme val="minor"/>
    </font>
    <font>
      <sz val="10"/>
      <color rgb="FFC00000"/>
      <name val="Calibri"/>
      <family val="2"/>
      <scheme val="minor"/>
    </font>
    <font>
      <b/>
      <sz val="12"/>
      <color rgb="FFFF0000"/>
      <name val="Calibri"/>
      <family val="2"/>
      <scheme val="minor"/>
    </font>
    <font>
      <b/>
      <sz val="16"/>
      <color rgb="FFFF0000"/>
      <name val="Arial"/>
      <family val="2"/>
    </font>
    <font>
      <b/>
      <i/>
      <sz val="12"/>
      <name val="Arial"/>
      <family val="2"/>
    </font>
    <font>
      <b/>
      <sz val="10"/>
      <color rgb="FF00B0F0"/>
      <name val="Arial"/>
      <family val="2"/>
    </font>
    <font>
      <sz val="11"/>
      <name val="Calibri"/>
      <family val="2"/>
      <scheme val="minor"/>
    </font>
    <font>
      <b/>
      <sz val="11"/>
      <color indexed="9"/>
      <name val="Arial"/>
      <family val="2"/>
    </font>
    <font>
      <b/>
      <sz val="12"/>
      <color indexed="9"/>
      <name val="Arial"/>
      <family val="2"/>
    </font>
    <font>
      <sz val="11"/>
      <name val="Calibri"/>
      <family val="2"/>
    </font>
    <font>
      <b/>
      <sz val="10"/>
      <color theme="1"/>
      <name val="Calibri"/>
      <family val="2"/>
      <scheme val="minor"/>
    </font>
    <font>
      <sz val="12"/>
      <name val="Calibri"/>
      <family val="2"/>
      <scheme val="minor"/>
    </font>
    <font>
      <b/>
      <sz val="12"/>
      <name val="Calibri"/>
      <family val="2"/>
      <scheme val="minor"/>
    </font>
    <font>
      <b/>
      <sz val="12"/>
      <color rgb="FF000000"/>
      <name val="Arial"/>
      <family val="2"/>
    </font>
    <font>
      <sz val="10"/>
      <name val="Swis721 Lt BT"/>
      <family val="2"/>
    </font>
    <font>
      <u/>
      <sz val="10"/>
      <color theme="10"/>
      <name val="Swis721 Lt BT"/>
      <family val="2"/>
    </font>
    <font>
      <sz val="8"/>
      <name val="Helv"/>
    </font>
    <font>
      <u/>
      <sz val="10"/>
      <color indexed="36"/>
      <name val="Arial"/>
      <family val="2"/>
    </font>
    <font>
      <u/>
      <sz val="10"/>
      <color indexed="12"/>
      <name val="Swis721 Lt BT"/>
      <family val="2"/>
    </font>
    <font>
      <b/>
      <sz val="8"/>
      <name val="Arial"/>
      <family val="2"/>
    </font>
    <font>
      <b/>
      <sz val="12"/>
      <color rgb="FFC00000"/>
      <name val="Calibri"/>
      <family val="2"/>
      <scheme val="minor"/>
    </font>
  </fonts>
  <fills count="29">
    <fill>
      <patternFill patternType="none"/>
    </fill>
    <fill>
      <patternFill patternType="gray125"/>
    </fill>
    <fill>
      <patternFill patternType="solid">
        <fgColor theme="2" tint="-9.9978637043366805E-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indexed="22"/>
        <bgColor indexed="31"/>
      </patternFill>
    </fill>
    <fill>
      <patternFill patternType="solid">
        <fgColor theme="0" tint="-0.249977111117893"/>
        <bgColor indexed="64"/>
      </patternFill>
    </fill>
    <fill>
      <patternFill patternType="solid">
        <fgColor theme="0"/>
        <bgColor indexed="31"/>
      </patternFill>
    </fill>
    <fill>
      <patternFill patternType="solid">
        <fgColor rgb="FFFFFF00"/>
        <bgColor indexed="64"/>
      </patternFill>
    </fill>
    <fill>
      <patternFill patternType="solid">
        <fgColor indexed="9"/>
        <bgColor indexed="26"/>
      </patternFill>
    </fill>
    <fill>
      <patternFill patternType="solid">
        <fgColor theme="0"/>
        <bgColor indexed="64"/>
      </patternFill>
    </fill>
    <fill>
      <patternFill patternType="solid">
        <fgColor rgb="FFFFC000"/>
        <bgColor indexed="64"/>
      </patternFill>
    </fill>
    <fill>
      <patternFill patternType="solid">
        <fgColor theme="6" tint="0.39997558519241921"/>
        <bgColor indexed="64"/>
      </patternFill>
    </fill>
    <fill>
      <patternFill patternType="solid">
        <fgColor theme="6" tint="0.79998168889431442"/>
        <bgColor indexed="64"/>
      </patternFill>
    </fill>
    <fill>
      <patternFill patternType="solid">
        <fgColor theme="0" tint="-0.49998474074526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7" tint="0.39997558519241921"/>
        <bgColor indexed="64"/>
      </patternFill>
    </fill>
    <fill>
      <patternFill patternType="solid">
        <fgColor rgb="FFF9BE8F"/>
      </patternFill>
    </fill>
    <fill>
      <patternFill patternType="solid">
        <fgColor indexed="16"/>
        <bgColor indexed="64"/>
      </patternFill>
    </fill>
    <fill>
      <patternFill patternType="solid">
        <fgColor theme="5" tint="-0.249977111117893"/>
        <bgColor indexed="64"/>
      </patternFill>
    </fill>
    <fill>
      <patternFill patternType="solid">
        <fgColor theme="5" tint="-0.499984740745262"/>
        <bgColor indexed="64"/>
      </patternFill>
    </fill>
    <fill>
      <patternFill patternType="solid">
        <fgColor theme="7" tint="0.79998168889431442"/>
        <bgColor indexed="64"/>
      </patternFill>
    </fill>
    <fill>
      <patternFill patternType="solid">
        <fgColor rgb="FFFFFF99"/>
        <bgColor indexed="64"/>
      </patternFill>
    </fill>
    <fill>
      <patternFill patternType="solid">
        <fgColor rgb="FFFFD966"/>
        <bgColor indexed="64"/>
      </patternFill>
    </fill>
    <fill>
      <patternFill patternType="solid">
        <fgColor theme="2"/>
        <bgColor indexed="64"/>
      </patternFill>
    </fill>
    <fill>
      <patternFill patternType="solid">
        <fgColor rgb="FFDAEEF3"/>
        <bgColor rgb="FF000000"/>
      </patternFill>
    </fill>
    <fill>
      <patternFill patternType="solid">
        <fgColor theme="4" tint="0.39997558519241921"/>
        <bgColor indexed="64"/>
      </patternFill>
    </fill>
  </fills>
  <borders count="104">
    <border>
      <left/>
      <right/>
      <top/>
      <bottom/>
      <diagonal/>
    </border>
    <border>
      <left style="hair">
        <color indexed="64"/>
      </left>
      <right style="hair">
        <color indexed="64"/>
      </right>
      <top style="hair">
        <color indexed="64"/>
      </top>
      <bottom style="hair">
        <color indexed="64"/>
      </bottom>
      <diagonal/>
    </border>
    <border>
      <left style="hair">
        <color auto="1"/>
      </left>
      <right style="hair">
        <color auto="1"/>
      </right>
      <top/>
      <bottom style="hair">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bottom style="hair">
        <color indexed="64"/>
      </bottom>
      <diagonal/>
    </border>
    <border>
      <left style="medium">
        <color indexed="64"/>
      </left>
      <right style="medium">
        <color indexed="64"/>
      </right>
      <top style="thin">
        <color indexed="64"/>
      </top>
      <bottom style="medium">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rgb="FFFFFFFF"/>
      </right>
      <top/>
      <bottom/>
      <diagonal/>
    </border>
    <border>
      <left style="thin">
        <color rgb="FFFFFFFF"/>
      </left>
      <right/>
      <top/>
      <bottom style="thin">
        <color rgb="FFFFFFFF"/>
      </bottom>
      <diagonal/>
    </border>
    <border>
      <left style="medium">
        <color indexed="9"/>
      </left>
      <right/>
      <top/>
      <bottom/>
      <diagonal/>
    </border>
    <border>
      <left/>
      <right style="medium">
        <color indexed="9"/>
      </right>
      <top/>
      <bottom/>
      <diagonal/>
    </border>
    <border>
      <left style="medium">
        <color indexed="9"/>
      </left>
      <right style="medium">
        <color indexed="9"/>
      </right>
      <top style="medium">
        <color indexed="9"/>
      </top>
      <bottom style="medium">
        <color indexed="9"/>
      </bottom>
      <diagonal/>
    </border>
    <border>
      <left style="medium">
        <color indexed="9"/>
      </left>
      <right/>
      <top style="medium">
        <color indexed="9"/>
      </top>
      <bottom style="medium">
        <color indexed="9"/>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hair">
        <color indexed="64"/>
      </left>
      <right/>
      <top style="medium">
        <color indexed="64"/>
      </top>
      <bottom style="hair">
        <color indexed="64"/>
      </bottom>
      <diagonal/>
    </border>
    <border>
      <left style="hair">
        <color indexed="64"/>
      </left>
      <right style="hair">
        <color indexed="64"/>
      </right>
      <top style="hair">
        <color indexed="64"/>
      </top>
      <bottom/>
      <diagonal/>
    </border>
    <border>
      <left style="medium">
        <color indexed="64"/>
      </left>
      <right style="hair">
        <color indexed="64"/>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top style="hair">
        <color indexed="64"/>
      </top>
      <bottom/>
      <diagonal/>
    </border>
    <border>
      <left style="hair">
        <color indexed="64"/>
      </left>
      <right style="medium">
        <color indexed="64"/>
      </right>
      <top style="hair">
        <color indexed="64"/>
      </top>
      <bottom/>
      <diagonal/>
    </border>
    <border>
      <left/>
      <right/>
      <top/>
      <bottom style="hair">
        <color theme="0" tint="-4.9989318521683403E-2"/>
      </bottom>
      <diagonal/>
    </border>
    <border>
      <left/>
      <right/>
      <top style="hair">
        <color theme="0" tint="-4.9989318521683403E-2"/>
      </top>
      <bottom style="hair">
        <color theme="0" tint="-4.9989318521683403E-2"/>
      </bottom>
      <diagonal/>
    </border>
    <border>
      <left/>
      <right/>
      <top style="hair">
        <color theme="0" tint="-4.9989318521683403E-2"/>
      </top>
      <bottom/>
      <diagonal/>
    </border>
    <border>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medium">
        <color indexed="64"/>
      </left>
      <right style="hair">
        <color indexed="64"/>
      </right>
      <top/>
      <bottom style="thin">
        <color indexed="64"/>
      </bottom>
      <diagonal/>
    </border>
    <border>
      <left style="medium">
        <color indexed="64"/>
      </left>
      <right style="hair">
        <color indexed="64"/>
      </right>
      <top/>
      <bottom style="hair">
        <color indexed="64"/>
      </bottom>
      <diagonal/>
    </border>
    <border>
      <left style="hair">
        <color indexed="64"/>
      </left>
      <right style="hair">
        <color indexed="64"/>
      </right>
      <top style="medium">
        <color indexed="64"/>
      </top>
      <bottom/>
      <diagonal/>
    </border>
    <border>
      <left style="hair">
        <color auto="1"/>
      </left>
      <right style="hair">
        <color auto="1"/>
      </right>
      <top style="hair">
        <color auto="1"/>
      </top>
      <bottom style="thin">
        <color indexed="64"/>
      </bottom>
      <diagonal/>
    </border>
    <border>
      <left style="hair">
        <color auto="1"/>
      </left>
      <right style="medium">
        <color indexed="64"/>
      </right>
      <top style="hair">
        <color auto="1"/>
      </top>
      <bottom style="thin">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s>
  <cellStyleXfs count="61">
    <xf numFmtId="0" fontId="0" fillId="0" borderId="0"/>
    <xf numFmtId="0" fontId="1"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6" fillId="0" borderId="0"/>
    <xf numFmtId="9" fontId="24" fillId="0" borderId="0" applyFont="0" applyFill="0" applyBorder="0" applyAlignment="0" applyProtection="0"/>
    <xf numFmtId="169" fontId="24" fillId="0" borderId="0" applyFont="0" applyFill="0" applyBorder="0" applyAlignment="0" applyProtection="0"/>
    <xf numFmtId="0" fontId="2" fillId="0" borderId="0"/>
    <xf numFmtId="0" fontId="2" fillId="0" borderId="0"/>
    <xf numFmtId="0" fontId="2" fillId="0" borderId="0"/>
    <xf numFmtId="0" fontId="1" fillId="0" borderId="0"/>
    <xf numFmtId="169" fontId="24" fillId="0" borderId="0" applyFont="0" applyFill="0" applyBorder="0" applyAlignment="0" applyProtection="0"/>
    <xf numFmtId="0" fontId="1" fillId="0" borderId="0"/>
    <xf numFmtId="0" fontId="2" fillId="0" borderId="0"/>
    <xf numFmtId="0" fontId="30" fillId="0" borderId="0" applyNumberFormat="0" applyFill="0" applyBorder="0" applyAlignment="0" applyProtection="0"/>
    <xf numFmtId="0" fontId="1" fillId="0" borderId="0"/>
    <xf numFmtId="9" fontId="2" fillId="0" borderId="0" applyFont="0" applyFill="0" applyBorder="0" applyAlignment="0" applyProtection="0"/>
    <xf numFmtId="44" fontId="2" fillId="0" borderId="0" applyFont="0" applyFill="0" applyBorder="0" applyAlignment="0" applyProtection="0"/>
    <xf numFmtId="0" fontId="35" fillId="0" borderId="0"/>
    <xf numFmtId="44" fontId="35" fillId="0" borderId="0" applyFont="0" applyFill="0" applyBorder="0" applyAlignment="0" applyProtection="0"/>
    <xf numFmtId="0" fontId="2" fillId="0" borderId="0"/>
    <xf numFmtId="0" fontId="1" fillId="0" borderId="0"/>
    <xf numFmtId="0" fontId="24" fillId="0" borderId="0"/>
    <xf numFmtId="0" fontId="74" fillId="0" borderId="0"/>
    <xf numFmtId="174" fontId="74" fillId="0" borderId="0" applyFont="0" applyFill="0" applyBorder="0" applyAlignment="0" applyProtection="0"/>
    <xf numFmtId="169" fontId="74" fillId="0" borderId="0" applyFont="0" applyFill="0" applyBorder="0" applyAlignment="0" applyProtection="0"/>
    <xf numFmtId="0" fontId="2" fillId="0" borderId="0"/>
    <xf numFmtId="178" fontId="2" fillId="0" borderId="0" applyFont="0" applyFill="0" applyBorder="0" applyAlignment="0" applyProtection="0"/>
    <xf numFmtId="0" fontId="75" fillId="0" borderId="0" applyNumberFormat="0" applyFill="0" applyBorder="0" applyAlignment="0" applyProtection="0"/>
    <xf numFmtId="9" fontId="74" fillId="0" borderId="0" applyFont="0" applyFill="0" applyBorder="0" applyAlignment="0" applyProtection="0"/>
    <xf numFmtId="0" fontId="76" fillId="0" borderId="0"/>
    <xf numFmtId="0" fontId="77" fillId="0" borderId="0" applyNumberFormat="0" applyFill="0" applyBorder="0" applyAlignment="0" applyProtection="0">
      <alignment vertical="top"/>
      <protection locked="0"/>
    </xf>
    <xf numFmtId="174" fontId="2" fillId="0" borderId="0" applyFont="0" applyFill="0" applyBorder="0" applyAlignment="0" applyProtection="0"/>
    <xf numFmtId="174" fontId="74" fillId="0" borderId="0" applyFont="0" applyFill="0" applyBorder="0" applyAlignment="0" applyProtection="0"/>
    <xf numFmtId="174" fontId="2" fillId="0" borderId="0" applyFont="0" applyFill="0" applyBorder="0" applyAlignment="0" applyProtection="0"/>
    <xf numFmtId="178" fontId="2" fillId="0" borderId="0" applyFont="0" applyFill="0" applyBorder="0" applyAlignment="0" applyProtection="0"/>
    <xf numFmtId="169" fontId="74" fillId="0" borderId="0" applyFont="0" applyFill="0" applyBorder="0" applyAlignment="0" applyProtection="0"/>
    <xf numFmtId="174" fontId="2" fillId="0" borderId="0" applyFont="0" applyFill="0" applyBorder="0" applyAlignment="0" applyProtection="0"/>
    <xf numFmtId="0" fontId="74" fillId="0" borderId="0"/>
    <xf numFmtId="174" fontId="2" fillId="0" borderId="0" applyFont="0" applyFill="0" applyBorder="0" applyAlignment="0" applyProtection="0"/>
    <xf numFmtId="0" fontId="78" fillId="0" borderId="0" applyNumberFormat="0" applyFill="0" applyBorder="0" applyAlignment="0" applyProtection="0">
      <alignment vertical="top"/>
      <protection locked="0"/>
    </xf>
    <xf numFmtId="9" fontId="74" fillId="0" borderId="0" applyFont="0" applyFill="0" applyBorder="0" applyAlignment="0" applyProtection="0"/>
    <xf numFmtId="0" fontId="1" fillId="0" borderId="0"/>
    <xf numFmtId="44" fontId="1" fillId="0" borderId="0" applyFont="0" applyFill="0" applyBorder="0" applyAlignment="0" applyProtection="0"/>
    <xf numFmtId="0" fontId="2" fillId="0" borderId="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3" fontId="74"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74"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1" fillId="0" borderId="0" applyFont="0" applyFill="0" applyBorder="0" applyAlignment="0" applyProtection="0"/>
  </cellStyleXfs>
  <cellXfs count="695">
    <xf numFmtId="0" fontId="0" fillId="0" borderId="0" xfId="0"/>
    <xf numFmtId="0" fontId="2" fillId="0" borderId="0" xfId="5"/>
    <xf numFmtId="0" fontId="3" fillId="4" borderId="3" xfId="6" applyFont="1" applyFill="1" applyBorder="1" applyAlignment="1" applyProtection="1">
      <alignment horizontal="center" vertical="center"/>
      <protection locked="0"/>
    </xf>
    <xf numFmtId="0" fontId="6" fillId="0" borderId="0" xfId="7"/>
    <xf numFmtId="0" fontId="11" fillId="7" borderId="12" xfId="7" applyFont="1" applyFill="1" applyBorder="1" applyAlignment="1">
      <alignment horizontal="center" vertical="center"/>
    </xf>
    <xf numFmtId="10" fontId="12" fillId="0" borderId="12" xfId="7" applyNumberFormat="1" applyFont="1" applyBorder="1" applyAlignment="1" applyProtection="1">
      <alignment horizontal="center" vertical="center"/>
      <protection locked="0"/>
    </xf>
    <xf numFmtId="10" fontId="12" fillId="4" borderId="12" xfId="7" applyNumberFormat="1" applyFont="1" applyFill="1" applyBorder="1" applyAlignment="1">
      <alignment horizontal="center" vertical="center"/>
    </xf>
    <xf numFmtId="0" fontId="14" fillId="11" borderId="0" xfId="0" applyFont="1" applyFill="1" applyAlignment="1">
      <alignment vertical="center"/>
    </xf>
    <xf numFmtId="0" fontId="17" fillId="3" borderId="3" xfId="0" applyFont="1" applyFill="1" applyBorder="1" applyAlignment="1">
      <alignment horizontal="center" vertical="center"/>
    </xf>
    <xf numFmtId="44" fontId="17" fillId="3" borderId="3" xfId="3" applyFont="1" applyFill="1" applyBorder="1" applyAlignment="1" applyProtection="1">
      <alignment horizontal="center" vertical="center"/>
    </xf>
    <xf numFmtId="0" fontId="18" fillId="11" borderId="3" xfId="0" applyFont="1" applyFill="1" applyBorder="1" applyAlignment="1">
      <alignment horizontal="center" vertical="center" shrinkToFit="1"/>
    </xf>
    <xf numFmtId="166" fontId="18" fillId="11" borderId="3" xfId="0" applyNumberFormat="1" applyFont="1" applyFill="1" applyBorder="1" applyAlignment="1">
      <alignment horizontal="center" vertical="center"/>
    </xf>
    <xf numFmtId="44" fontId="18" fillId="11" borderId="3" xfId="3" applyFont="1" applyFill="1" applyBorder="1" applyAlignment="1" applyProtection="1">
      <alignment horizontal="center" vertical="center"/>
    </xf>
    <xf numFmtId="0" fontId="16" fillId="3" borderId="3" xfId="0" applyFont="1" applyFill="1" applyBorder="1" applyAlignment="1">
      <alignment horizontal="centerContinuous" vertical="center"/>
    </xf>
    <xf numFmtId="44" fontId="16" fillId="3" borderId="3" xfId="3" applyFont="1" applyFill="1" applyBorder="1" applyAlignment="1" applyProtection="1">
      <alignment horizontal="center" vertical="center"/>
    </xf>
    <xf numFmtId="0" fontId="14" fillId="11" borderId="3" xfId="0" applyFont="1" applyFill="1" applyBorder="1" applyAlignment="1">
      <alignment horizontal="centerContinuous" vertical="center"/>
    </xf>
    <xf numFmtId="44" fontId="14" fillId="11" borderId="3" xfId="3" applyFont="1" applyFill="1" applyBorder="1" applyAlignment="1" applyProtection="1">
      <alignment horizontal="center" vertical="center"/>
    </xf>
    <xf numFmtId="0" fontId="20" fillId="3" borderId="3" xfId="0" applyFont="1" applyFill="1" applyBorder="1" applyAlignment="1">
      <alignment horizontal="center" vertical="center"/>
    </xf>
    <xf numFmtId="167" fontId="18" fillId="11" borderId="3" xfId="0" applyNumberFormat="1" applyFont="1" applyFill="1" applyBorder="1" applyAlignment="1">
      <alignment horizontal="center" vertical="center"/>
    </xf>
    <xf numFmtId="0" fontId="17" fillId="11" borderId="11" xfId="0" applyFont="1" applyFill="1" applyBorder="1" applyAlignment="1">
      <alignment horizontal="centerContinuous" vertical="center"/>
    </xf>
    <xf numFmtId="0" fontId="17" fillId="11" borderId="11" xfId="0" applyFont="1" applyFill="1" applyBorder="1" applyAlignment="1">
      <alignment horizontal="center" vertical="center"/>
    </xf>
    <xf numFmtId="44" fontId="17" fillId="11" borderId="11" xfId="3" applyFont="1" applyFill="1" applyBorder="1" applyAlignment="1" applyProtection="1">
      <alignment horizontal="center" vertical="center"/>
    </xf>
    <xf numFmtId="0" fontId="18" fillId="11" borderId="16" xfId="0" applyFont="1" applyFill="1" applyBorder="1" applyAlignment="1">
      <alignment vertical="center"/>
    </xf>
    <xf numFmtId="0" fontId="18" fillId="3" borderId="19" xfId="0" applyFont="1" applyFill="1" applyBorder="1" applyAlignment="1">
      <alignment vertical="center"/>
    </xf>
    <xf numFmtId="0" fontId="18" fillId="3" borderId="20" xfId="0" applyFont="1" applyFill="1" applyBorder="1" applyAlignment="1">
      <alignment vertical="center"/>
    </xf>
    <xf numFmtId="0" fontId="18" fillId="11" borderId="22" xfId="0" applyFont="1" applyFill="1" applyBorder="1" applyAlignment="1">
      <alignment vertical="center"/>
    </xf>
    <xf numFmtId="0" fontId="18" fillId="11" borderId="23" xfId="0" applyFont="1" applyFill="1" applyBorder="1" applyAlignment="1">
      <alignment vertical="center"/>
    </xf>
    <xf numFmtId="0" fontId="18" fillId="3" borderId="24" xfId="0" applyFont="1" applyFill="1" applyBorder="1" applyAlignment="1">
      <alignment vertical="center"/>
    </xf>
    <xf numFmtId="0" fontId="18" fillId="3" borderId="25" xfId="0" applyFont="1" applyFill="1" applyBorder="1" applyAlignment="1">
      <alignment vertical="center"/>
    </xf>
    <xf numFmtId="0" fontId="17" fillId="11" borderId="13" xfId="0" applyFont="1" applyFill="1" applyBorder="1" applyAlignment="1">
      <alignment horizontal="centerContinuous" vertical="center"/>
    </xf>
    <xf numFmtId="44" fontId="2" fillId="0" borderId="3" xfId="3" applyFont="1" applyBorder="1" applyAlignment="1" applyProtection="1">
      <alignment horizontal="center" vertical="center"/>
    </xf>
    <xf numFmtId="0" fontId="3" fillId="0" borderId="3" xfId="6" applyFont="1" applyBorder="1" applyAlignment="1">
      <alignment horizontal="center" vertical="center"/>
    </xf>
    <xf numFmtId="10" fontId="2" fillId="11" borderId="3" xfId="6" applyNumberFormat="1" applyFill="1" applyBorder="1" applyAlignment="1">
      <alignment horizontal="center" vertical="center"/>
    </xf>
    <xf numFmtId="10" fontId="24" fillId="11" borderId="3" xfId="8" applyNumberFormat="1" applyFill="1" applyBorder="1" applyAlignment="1" applyProtection="1">
      <alignment horizontal="center" vertical="center"/>
    </xf>
    <xf numFmtId="10" fontId="25" fillId="11" borderId="3" xfId="8" applyNumberFormat="1" applyFont="1" applyFill="1" applyBorder="1" applyAlignment="1" applyProtection="1">
      <alignment horizontal="center" vertical="center"/>
    </xf>
    <xf numFmtId="10" fontId="25" fillId="0" borderId="3" xfId="8" applyNumberFormat="1" applyFont="1" applyBorder="1" applyAlignment="1" applyProtection="1">
      <alignment horizontal="center" vertical="center"/>
    </xf>
    <xf numFmtId="0" fontId="12" fillId="13" borderId="3" xfId="5" applyFont="1" applyFill="1" applyBorder="1" applyAlignment="1">
      <alignment horizontal="center" vertical="center" wrapText="1"/>
    </xf>
    <xf numFmtId="0" fontId="3" fillId="14" borderId="1" xfId="5" applyFont="1" applyFill="1" applyBorder="1" applyAlignment="1">
      <alignment horizontal="center" vertical="center"/>
    </xf>
    <xf numFmtId="0" fontId="2" fillId="14" borderId="1" xfId="5" applyFill="1" applyBorder="1" applyAlignment="1">
      <alignment horizontal="center" vertical="center" wrapText="1"/>
    </xf>
    <xf numFmtId="0" fontId="3" fillId="14" borderId="2" xfId="5" applyFont="1" applyFill="1" applyBorder="1" applyAlignment="1">
      <alignment horizontal="center" vertical="center"/>
    </xf>
    <xf numFmtId="0" fontId="2" fillId="14" borderId="2" xfId="5" applyFill="1" applyBorder="1" applyAlignment="1">
      <alignment horizontal="center" vertical="center" wrapText="1"/>
    </xf>
    <xf numFmtId="0" fontId="31" fillId="11" borderId="17" xfId="0" applyFont="1" applyFill="1" applyBorder="1" applyAlignment="1" applyProtection="1">
      <alignment horizontal="center" vertical="center"/>
      <protection locked="0"/>
    </xf>
    <xf numFmtId="0" fontId="2" fillId="7" borderId="12" xfId="18" applyFont="1" applyFill="1" applyBorder="1" applyAlignment="1">
      <alignment horizontal="center" vertical="center"/>
    </xf>
    <xf numFmtId="44" fontId="3" fillId="0" borderId="3" xfId="3" applyFont="1" applyFill="1" applyBorder="1" applyAlignment="1" applyProtection="1">
      <alignment horizontal="center" vertical="center"/>
    </xf>
    <xf numFmtId="0" fontId="12" fillId="13" borderId="48" xfId="5" applyFont="1" applyFill="1" applyBorder="1" applyAlignment="1">
      <alignment horizontal="center" vertical="center" wrapText="1"/>
    </xf>
    <xf numFmtId="0" fontId="12" fillId="13" borderId="49" xfId="5" applyFont="1" applyFill="1" applyBorder="1" applyAlignment="1">
      <alignment horizontal="center" vertical="center" wrapText="1"/>
    </xf>
    <xf numFmtId="0" fontId="12" fillId="13" borderId="50" xfId="5" applyFont="1" applyFill="1" applyBorder="1" applyAlignment="1">
      <alignment horizontal="center" vertical="center" wrapText="1"/>
    </xf>
    <xf numFmtId="0" fontId="33" fillId="19" borderId="0" xfId="21" applyFont="1" applyFill="1" applyAlignment="1">
      <alignment horizontal="center" vertical="center"/>
    </xf>
    <xf numFmtId="4" fontId="33" fillId="19" borderId="0" xfId="22" applyNumberFormat="1" applyFont="1" applyFill="1" applyBorder="1" applyAlignment="1">
      <alignment horizontal="center" vertical="center"/>
    </xf>
    <xf numFmtId="0" fontId="39" fillId="19" borderId="0" xfId="21" applyFont="1" applyFill="1" applyAlignment="1">
      <alignment horizontal="center" vertical="center"/>
    </xf>
    <xf numFmtId="0" fontId="29" fillId="19" borderId="0" xfId="21" applyFont="1" applyFill="1" applyAlignment="1">
      <alignment horizontal="center" vertical="center"/>
    </xf>
    <xf numFmtId="0" fontId="33" fillId="19" borderId="0" xfId="21" applyFont="1" applyFill="1" applyAlignment="1">
      <alignment horizontal="center" vertical="center" wrapText="1"/>
    </xf>
    <xf numFmtId="44" fontId="38" fillId="21" borderId="69" xfId="3" applyFont="1" applyFill="1" applyBorder="1" applyAlignment="1">
      <alignment horizontal="center" vertical="center"/>
    </xf>
    <xf numFmtId="0" fontId="36" fillId="0" borderId="0" xfId="21" applyFont="1" applyAlignment="1">
      <alignment vertical="center"/>
    </xf>
    <xf numFmtId="0" fontId="46" fillId="0" borderId="17" xfId="0" applyFont="1" applyBorder="1" applyAlignment="1">
      <alignment horizontal="center" vertical="center" wrapText="1"/>
    </xf>
    <xf numFmtId="0" fontId="46" fillId="0" borderId="21" xfId="0" applyFont="1" applyBorder="1" applyAlignment="1">
      <alignment horizontal="center" vertical="center" wrapText="1"/>
    </xf>
    <xf numFmtId="0" fontId="45" fillId="0" borderId="14" xfId="0" applyFont="1" applyBorder="1" applyAlignment="1">
      <alignment horizontal="justify" vertical="center" wrapText="1"/>
    </xf>
    <xf numFmtId="0" fontId="45" fillId="0" borderId="21" xfId="0" applyFont="1" applyBorder="1" applyAlignment="1">
      <alignment horizontal="center" vertical="center" wrapText="1"/>
    </xf>
    <xf numFmtId="0" fontId="46" fillId="0" borderId="12" xfId="0" applyFont="1" applyBorder="1" applyAlignment="1">
      <alignment horizontal="center" vertical="center" wrapText="1"/>
    </xf>
    <xf numFmtId="0" fontId="0" fillId="0" borderId="60" xfId="0" applyBorder="1" applyAlignment="1">
      <alignment horizontal="center" vertical="center"/>
    </xf>
    <xf numFmtId="0" fontId="0" fillId="0" borderId="19" xfId="0" applyBorder="1" applyAlignment="1">
      <alignment horizontal="center" vertical="center"/>
    </xf>
    <xf numFmtId="175" fontId="0" fillId="0" borderId="20" xfId="0" applyNumberFormat="1" applyBorder="1"/>
    <xf numFmtId="0" fontId="0" fillId="0" borderId="24" xfId="0" applyBorder="1" applyAlignment="1">
      <alignment horizontal="center" vertical="center"/>
    </xf>
    <xf numFmtId="175" fontId="0" fillId="0" borderId="25" xfId="0" applyNumberFormat="1" applyBorder="1"/>
    <xf numFmtId="0" fontId="44" fillId="0" borderId="3" xfId="0" applyFont="1" applyBorder="1" applyAlignment="1">
      <alignment horizontal="center" vertical="center"/>
    </xf>
    <xf numFmtId="175" fontId="44" fillId="0" borderId="3" xfId="0" applyNumberFormat="1" applyFont="1" applyBorder="1" applyAlignment="1">
      <alignment horizontal="center" vertical="center"/>
    </xf>
    <xf numFmtId="4" fontId="0" fillId="0" borderId="0" xfId="0" applyNumberFormat="1"/>
    <xf numFmtId="168" fontId="0" fillId="0" borderId="77" xfId="0" applyNumberFormat="1" applyBorder="1" applyAlignment="1">
      <alignment horizontal="center" vertical="center"/>
    </xf>
    <xf numFmtId="0" fontId="3" fillId="6" borderId="3" xfId="6" applyFont="1" applyFill="1" applyBorder="1" applyAlignment="1" applyProtection="1">
      <alignment horizontal="center" vertical="center"/>
      <protection locked="0"/>
    </xf>
    <xf numFmtId="0" fontId="16" fillId="3" borderId="3" xfId="0" applyFont="1" applyFill="1" applyBorder="1" applyAlignment="1">
      <alignment horizontal="center" vertical="center"/>
    </xf>
    <xf numFmtId="0" fontId="14" fillId="11" borderId="3" xfId="0" applyFont="1" applyFill="1" applyBorder="1" applyAlignment="1">
      <alignment horizontal="center" vertical="center"/>
    </xf>
    <xf numFmtId="0" fontId="3" fillId="0" borderId="4" xfId="6" applyFont="1" applyBorder="1" applyAlignment="1">
      <alignment horizontal="center" vertical="center"/>
    </xf>
    <xf numFmtId="0" fontId="3" fillId="0" borderId="5" xfId="6" applyFont="1" applyBorder="1" applyAlignment="1">
      <alignment horizontal="center" vertical="center"/>
    </xf>
    <xf numFmtId="0" fontId="3" fillId="0" borderId="6" xfId="6" applyFont="1" applyBorder="1" applyAlignment="1">
      <alignment horizontal="center" vertical="center"/>
    </xf>
    <xf numFmtId="0" fontId="51" fillId="18" borderId="11" xfId="16" applyFont="1" applyFill="1" applyBorder="1" applyAlignment="1">
      <alignment horizontal="center" vertical="center" wrapText="1" readingOrder="1"/>
    </xf>
    <xf numFmtId="0" fontId="51" fillId="18" borderId="14" xfId="16" applyFont="1" applyFill="1" applyBorder="1" applyAlignment="1">
      <alignment horizontal="center" vertical="center" wrapText="1" readingOrder="1"/>
    </xf>
    <xf numFmtId="0" fontId="2" fillId="0" borderId="0" xfId="6" applyAlignment="1">
      <alignment vertical="center"/>
    </xf>
    <xf numFmtId="0" fontId="2" fillId="0" borderId="0" xfId="6" applyAlignment="1">
      <alignment horizontal="center" vertical="center"/>
    </xf>
    <xf numFmtId="44" fontId="2" fillId="0" borderId="0" xfId="3" applyFont="1" applyAlignment="1" applyProtection="1">
      <alignment horizontal="center" vertical="center"/>
    </xf>
    <xf numFmtId="0" fontId="1" fillId="2" borderId="16" xfId="13" applyFill="1" applyBorder="1" applyAlignment="1">
      <alignment vertical="center"/>
    </xf>
    <xf numFmtId="0" fontId="23" fillId="2" borderId="22" xfId="13" applyFont="1" applyFill="1" applyBorder="1" applyAlignment="1">
      <alignment vertical="center"/>
    </xf>
    <xf numFmtId="0" fontId="23" fillId="2" borderId="23" xfId="13" applyFont="1" applyFill="1" applyBorder="1" applyAlignment="1">
      <alignment vertical="center"/>
    </xf>
    <xf numFmtId="0" fontId="0" fillId="0" borderId="0" xfId="0" applyAlignment="1">
      <alignment vertical="center"/>
    </xf>
    <xf numFmtId="0" fontId="1" fillId="2" borderId="22" xfId="13" applyFill="1" applyBorder="1" applyAlignment="1">
      <alignment vertical="center"/>
    </xf>
    <xf numFmtId="169" fontId="3" fillId="5" borderId="12" xfId="13" applyNumberFormat="1" applyFont="1" applyFill="1" applyBorder="1" applyAlignment="1">
      <alignment vertical="center"/>
    </xf>
    <xf numFmtId="0" fontId="1" fillId="2" borderId="26" xfId="13" applyFill="1" applyBorder="1" applyAlignment="1">
      <alignment vertical="center"/>
    </xf>
    <xf numFmtId="0" fontId="3" fillId="2" borderId="15" xfId="13" applyFont="1" applyFill="1" applyBorder="1" applyAlignment="1">
      <alignment horizontal="center" vertical="center"/>
    </xf>
    <xf numFmtId="169" fontId="3" fillId="2" borderId="15" xfId="13" applyNumberFormat="1" applyFont="1" applyFill="1" applyBorder="1" applyAlignment="1">
      <alignment vertical="center"/>
    </xf>
    <xf numFmtId="0" fontId="47" fillId="0" borderId="0" xfId="0" applyFont="1" applyAlignment="1">
      <alignment vertical="center"/>
    </xf>
    <xf numFmtId="0" fontId="2" fillId="0" borderId="0" xfId="6" applyAlignment="1">
      <alignment horizontal="left" vertical="center"/>
    </xf>
    <xf numFmtId="0" fontId="3" fillId="0" borderId="5" xfId="6" applyFont="1" applyBorder="1" applyAlignment="1">
      <alignment vertical="center"/>
    </xf>
    <xf numFmtId="44" fontId="3" fillId="0" borderId="3" xfId="3" applyFont="1" applyBorder="1" applyAlignment="1" applyProtection="1">
      <alignment horizontal="center" vertical="center"/>
    </xf>
    <xf numFmtId="0" fontId="2" fillId="0" borderId="4" xfId="6" applyBorder="1" applyAlignment="1">
      <alignment vertical="center"/>
    </xf>
    <xf numFmtId="0" fontId="2" fillId="0" borderId="5" xfId="6" applyBorder="1" applyAlignment="1">
      <alignment vertical="center"/>
    </xf>
    <xf numFmtId="0" fontId="2" fillId="0" borderId="4" xfId="6" applyBorder="1" applyAlignment="1" applyProtection="1">
      <alignment vertical="center"/>
      <protection locked="0"/>
    </xf>
    <xf numFmtId="10" fontId="24" fillId="0" borderId="3" xfId="8" applyNumberFormat="1" applyFill="1" applyBorder="1" applyAlignment="1" applyProtection="1">
      <alignment horizontal="center" vertical="center"/>
    </xf>
    <xf numFmtId="44" fontId="2" fillId="11" borderId="3" xfId="3" applyFont="1" applyFill="1" applyBorder="1" applyAlignment="1" applyProtection="1">
      <alignment horizontal="center" vertical="center"/>
    </xf>
    <xf numFmtId="10" fontId="24" fillId="0" borderId="3" xfId="8" applyNumberFormat="1" applyBorder="1" applyAlignment="1" applyProtection="1">
      <alignment horizontal="center" vertical="center"/>
    </xf>
    <xf numFmtId="0" fontId="3" fillId="0" borderId="0" xfId="6" applyFont="1" applyAlignment="1">
      <alignment horizontal="center" vertical="center"/>
    </xf>
    <xf numFmtId="44" fontId="3" fillId="0" borderId="0" xfId="3" applyFont="1" applyBorder="1" applyAlignment="1" applyProtection="1">
      <alignment horizontal="center" vertical="center"/>
    </xf>
    <xf numFmtId="44" fontId="2" fillId="0" borderId="0" xfId="6" applyNumberFormat="1" applyAlignment="1">
      <alignment vertical="center"/>
    </xf>
    <xf numFmtId="10" fontId="3" fillId="0" borderId="3" xfId="6" applyNumberFormat="1" applyFont="1" applyBorder="1" applyAlignment="1">
      <alignment horizontal="center" vertical="center"/>
    </xf>
    <xf numFmtId="0" fontId="5" fillId="0" borderId="0" xfId="6" applyFont="1" applyAlignment="1">
      <alignment vertical="center"/>
    </xf>
    <xf numFmtId="169" fontId="5" fillId="0" borderId="0" xfId="9" applyFont="1" applyAlignment="1" applyProtection="1">
      <alignment vertical="center"/>
    </xf>
    <xf numFmtId="10" fontId="2" fillId="11" borderId="3" xfId="4" applyNumberFormat="1" applyFont="1" applyFill="1" applyBorder="1" applyAlignment="1" applyProtection="1">
      <alignment horizontal="center" vertical="center"/>
    </xf>
    <xf numFmtId="10" fontId="3" fillId="0" borderId="3" xfId="4" applyNumberFormat="1" applyFont="1" applyBorder="1" applyAlignment="1" applyProtection="1">
      <alignment horizontal="center" vertical="center"/>
    </xf>
    <xf numFmtId="43" fontId="2" fillId="0" borderId="0" xfId="6" applyNumberFormat="1" applyAlignment="1">
      <alignment vertical="center"/>
    </xf>
    <xf numFmtId="170" fontId="2" fillId="0" borderId="0" xfId="6" applyNumberFormat="1" applyAlignment="1">
      <alignment vertical="center"/>
    </xf>
    <xf numFmtId="0" fontId="3" fillId="8" borderId="5" xfId="6" applyFont="1" applyFill="1" applyBorder="1" applyAlignment="1">
      <alignment vertical="center"/>
    </xf>
    <xf numFmtId="0" fontId="3" fillId="8" borderId="5" xfId="6" applyFont="1" applyFill="1" applyBorder="1" applyAlignment="1">
      <alignment horizontal="center" vertical="center"/>
    </xf>
    <xf numFmtId="44" fontId="3" fillId="8" borderId="5" xfId="3" applyFont="1" applyFill="1" applyBorder="1" applyAlignment="1" applyProtection="1">
      <alignment horizontal="center" vertical="center"/>
    </xf>
    <xf numFmtId="0" fontId="3" fillId="3" borderId="4" xfId="6" applyFont="1" applyFill="1" applyBorder="1" applyAlignment="1">
      <alignment vertical="center"/>
    </xf>
    <xf numFmtId="0" fontId="3" fillId="3" borderId="5" xfId="6" applyFont="1" applyFill="1" applyBorder="1" applyAlignment="1">
      <alignment vertical="center"/>
    </xf>
    <xf numFmtId="0" fontId="3" fillId="3" borderId="5" xfId="6" applyFont="1" applyFill="1" applyBorder="1" applyAlignment="1">
      <alignment horizontal="center" vertical="center"/>
    </xf>
    <xf numFmtId="44" fontId="3" fillId="3" borderId="5" xfId="3" applyFont="1" applyFill="1" applyBorder="1" applyAlignment="1" applyProtection="1">
      <alignment horizontal="center" vertical="center"/>
    </xf>
    <xf numFmtId="0" fontId="2" fillId="0" borderId="5" xfId="6" applyBorder="1" applyAlignment="1">
      <alignment horizontal="center" vertical="center"/>
    </xf>
    <xf numFmtId="0" fontId="2" fillId="0" borderId="4" xfId="10" applyBorder="1" applyAlignment="1">
      <alignment vertical="center"/>
    </xf>
    <xf numFmtId="0" fontId="2" fillId="0" borderId="4" xfId="11" applyBorder="1" applyAlignment="1">
      <alignment vertical="center"/>
    </xf>
    <xf numFmtId="0" fontId="2" fillId="0" borderId="4" xfId="12" applyBorder="1" applyAlignment="1">
      <alignment vertical="center"/>
    </xf>
    <xf numFmtId="0" fontId="2" fillId="0" borderId="3" xfId="6" applyBorder="1" applyAlignment="1">
      <alignment horizontal="center" vertical="center"/>
    </xf>
    <xf numFmtId="0" fontId="3" fillId="8" borderId="3" xfId="6" applyFont="1" applyFill="1" applyBorder="1" applyAlignment="1">
      <alignment horizontal="center" vertical="center"/>
    </xf>
    <xf numFmtId="44" fontId="2" fillId="11" borderId="3" xfId="3" applyFont="1" applyFill="1" applyBorder="1" applyAlignment="1" applyProtection="1">
      <alignment horizontal="center" vertical="center"/>
      <protection locked="0"/>
    </xf>
    <xf numFmtId="0" fontId="3" fillId="0" borderId="4" xfId="6" applyFont="1" applyBorder="1" applyAlignment="1">
      <alignment vertical="center"/>
    </xf>
    <xf numFmtId="2" fontId="2" fillId="0" borderId="0" xfId="6" applyNumberFormat="1" applyAlignment="1">
      <alignment vertical="center"/>
    </xf>
    <xf numFmtId="0" fontId="26" fillId="0" borderId="27" xfId="6" applyFont="1" applyBorder="1" applyAlignment="1">
      <alignment horizontal="center" vertical="center"/>
    </xf>
    <xf numFmtId="0" fontId="26" fillId="0" borderId="28" xfId="6" applyFont="1" applyBorder="1" applyAlignment="1">
      <alignment vertical="center"/>
    </xf>
    <xf numFmtId="10" fontId="26" fillId="0" borderId="28" xfId="8" applyNumberFormat="1" applyFont="1" applyBorder="1" applyAlignment="1" applyProtection="1">
      <alignment horizontal="center" vertical="center"/>
    </xf>
    <xf numFmtId="44" fontId="26" fillId="0" borderId="29" xfId="3" applyFont="1" applyFill="1" applyBorder="1" applyAlignment="1" applyProtection="1">
      <alignment horizontal="center" vertical="center"/>
    </xf>
    <xf numFmtId="0" fontId="26" fillId="0" borderId="30" xfId="6" applyFont="1" applyBorder="1" applyAlignment="1">
      <alignment horizontal="center" vertical="center"/>
    </xf>
    <xf numFmtId="0" fontId="26" fillId="0" borderId="0" xfId="6" applyFont="1" applyAlignment="1">
      <alignment horizontal="left" vertical="center"/>
    </xf>
    <xf numFmtId="0" fontId="26" fillId="0" borderId="0" xfId="6" applyFont="1" applyAlignment="1">
      <alignment horizontal="center" vertical="center"/>
    </xf>
    <xf numFmtId="44" fontId="26" fillId="0" borderId="31" xfId="3" applyFont="1" applyBorder="1" applyAlignment="1" applyProtection="1">
      <alignment horizontal="center" vertical="center"/>
    </xf>
    <xf numFmtId="0" fontId="5" fillId="0" borderId="30" xfId="6" applyFont="1" applyBorder="1" applyAlignment="1">
      <alignment vertical="center"/>
    </xf>
    <xf numFmtId="10" fontId="26" fillId="0" borderId="0" xfId="8" applyNumberFormat="1" applyFont="1" applyBorder="1" applyAlignment="1" applyProtection="1">
      <alignment horizontal="center" vertical="center"/>
    </xf>
    <xf numFmtId="44" fontId="26" fillId="0" borderId="31" xfId="3" applyFont="1" applyFill="1" applyBorder="1" applyAlignment="1" applyProtection="1">
      <alignment horizontal="center" vertical="center"/>
    </xf>
    <xf numFmtId="0" fontId="26" fillId="0" borderId="0" xfId="6" applyFont="1" applyAlignment="1">
      <alignment vertical="center"/>
    </xf>
    <xf numFmtId="0" fontId="26" fillId="0" borderId="32" xfId="6" applyFont="1" applyBorder="1" applyAlignment="1">
      <alignment horizontal="center" vertical="center"/>
    </xf>
    <xf numFmtId="0" fontId="26" fillId="0" borderId="7" xfId="6" applyFont="1" applyBorder="1" applyAlignment="1">
      <alignment vertical="center"/>
    </xf>
    <xf numFmtId="10" fontId="26" fillId="0" borderId="7" xfId="8" applyNumberFormat="1" applyFont="1" applyBorder="1" applyAlignment="1" applyProtection="1">
      <alignment horizontal="center" vertical="center"/>
    </xf>
    <xf numFmtId="44" fontId="26" fillId="0" borderId="33" xfId="3" applyFont="1" applyFill="1" applyBorder="1" applyAlignment="1" applyProtection="1">
      <alignment horizontal="center" vertical="center"/>
    </xf>
    <xf numFmtId="169" fontId="3" fillId="0" borderId="0" xfId="9" applyFont="1" applyAlignment="1" applyProtection="1">
      <alignment vertical="center"/>
    </xf>
    <xf numFmtId="171" fontId="2" fillId="0" borderId="12" xfId="2" applyNumberFormat="1" applyFont="1" applyFill="1" applyBorder="1" applyAlignment="1" applyProtection="1">
      <alignment horizontal="center" vertical="center"/>
    </xf>
    <xf numFmtId="44" fontId="3" fillId="0" borderId="12" xfId="3" applyFont="1" applyBorder="1" applyAlignment="1" applyProtection="1">
      <alignment horizontal="center" vertical="center"/>
    </xf>
    <xf numFmtId="0" fontId="3" fillId="7" borderId="3" xfId="6" applyFont="1" applyFill="1" applyBorder="1" applyAlignment="1" applyProtection="1">
      <alignment horizontal="center" vertical="center"/>
      <protection locked="0"/>
    </xf>
    <xf numFmtId="10" fontId="3" fillId="7" borderId="3" xfId="6" applyNumberFormat="1" applyFont="1" applyFill="1" applyBorder="1" applyAlignment="1" applyProtection="1">
      <alignment horizontal="center" vertical="center"/>
      <protection locked="0"/>
    </xf>
    <xf numFmtId="0" fontId="5" fillId="0" borderId="0" xfId="6" applyFont="1" applyAlignment="1" applyProtection="1">
      <alignment horizontal="center" vertical="center"/>
      <protection locked="0"/>
    </xf>
    <xf numFmtId="0" fontId="2" fillId="0" borderId="0" xfId="5" applyAlignment="1">
      <alignment vertical="center"/>
    </xf>
    <xf numFmtId="0" fontId="2" fillId="0" borderId="0" xfId="6" applyAlignment="1" applyProtection="1">
      <alignment horizontal="center" vertical="center"/>
      <protection locked="0"/>
    </xf>
    <xf numFmtId="0" fontId="2" fillId="0" borderId="0" xfId="6" applyAlignment="1" applyProtection="1">
      <alignment vertical="center"/>
      <protection locked="0"/>
    </xf>
    <xf numFmtId="10" fontId="2" fillId="4" borderId="4" xfId="6" applyNumberFormat="1" applyFill="1" applyBorder="1" applyAlignment="1" applyProtection="1">
      <alignment horizontal="center" vertical="center"/>
      <protection locked="0"/>
    </xf>
    <xf numFmtId="0" fontId="53" fillId="4" borderId="3" xfId="5" applyFont="1" applyFill="1" applyBorder="1" applyAlignment="1">
      <alignment vertical="center" wrapText="1"/>
    </xf>
    <xf numFmtId="0" fontId="53" fillId="4" borderId="3" xfId="5" applyFont="1" applyFill="1" applyBorder="1" applyAlignment="1">
      <alignment horizontal="center" vertical="center" wrapText="1"/>
    </xf>
    <xf numFmtId="0" fontId="53" fillId="4" borderId="3" xfId="5" applyFont="1" applyFill="1" applyBorder="1" applyAlignment="1">
      <alignment horizontal="center" vertical="center"/>
    </xf>
    <xf numFmtId="0" fontId="54" fillId="4" borderId="3" xfId="5" applyFont="1" applyFill="1" applyBorder="1" applyAlignment="1">
      <alignment vertical="center" wrapText="1"/>
    </xf>
    <xf numFmtId="0" fontId="53" fillId="4" borderId="3" xfId="5" applyFont="1" applyFill="1" applyBorder="1" applyAlignment="1">
      <alignment vertical="center"/>
    </xf>
    <xf numFmtId="10" fontId="2" fillId="4" borderId="3" xfId="6" applyNumberFormat="1" applyFill="1" applyBorder="1" applyAlignment="1" applyProtection="1">
      <alignment horizontal="center" vertical="center"/>
      <protection locked="0"/>
    </xf>
    <xf numFmtId="10" fontId="2" fillId="0" borderId="0" xfId="6" applyNumberFormat="1" applyAlignment="1" applyProtection="1">
      <alignment vertical="center"/>
      <protection locked="0"/>
    </xf>
    <xf numFmtId="9" fontId="53" fillId="4" borderId="3" xfId="5" applyNumberFormat="1" applyFont="1" applyFill="1" applyBorder="1" applyAlignment="1">
      <alignment horizontal="left" vertical="center" wrapText="1"/>
    </xf>
    <xf numFmtId="10" fontId="53" fillId="4" borderId="3" xfId="5" applyNumberFormat="1" applyFont="1" applyFill="1" applyBorder="1" applyAlignment="1">
      <alignment horizontal="left" vertical="center" wrapText="1"/>
    </xf>
    <xf numFmtId="165" fontId="2" fillId="9" borderId="3" xfId="6" applyNumberFormat="1" applyFill="1" applyBorder="1" applyAlignment="1" applyProtection="1">
      <alignment horizontal="center" vertical="center"/>
      <protection locked="0"/>
    </xf>
    <xf numFmtId="0" fontId="2" fillId="4" borderId="0" xfId="6" applyFill="1" applyAlignment="1" applyProtection="1">
      <alignment vertical="center" wrapText="1"/>
      <protection locked="0"/>
    </xf>
    <xf numFmtId="10" fontId="2" fillId="0" borderId="3" xfId="6" applyNumberFormat="1" applyBorder="1" applyAlignment="1">
      <alignment horizontal="center" vertical="center"/>
    </xf>
    <xf numFmtId="10" fontId="25" fillId="0" borderId="3" xfId="8" applyNumberFormat="1" applyFont="1" applyFill="1" applyBorder="1" applyAlignment="1" applyProtection="1">
      <alignment horizontal="center" vertical="center"/>
    </xf>
    <xf numFmtId="0" fontId="4" fillId="0" borderId="22" xfId="15" applyFont="1" applyBorder="1" applyAlignment="1">
      <alignment horizontal="left" vertical="center"/>
    </xf>
    <xf numFmtId="0" fontId="2" fillId="0" borderId="0" xfId="15" applyFont="1" applyAlignment="1">
      <alignment horizontal="left" vertical="center"/>
    </xf>
    <xf numFmtId="0" fontId="2" fillId="0" borderId="23" xfId="15" applyFont="1" applyBorder="1" applyAlignment="1">
      <alignment horizontal="left" vertical="center"/>
    </xf>
    <xf numFmtId="0" fontId="27" fillId="0" borderId="22" xfId="18" applyFont="1" applyBorder="1" applyAlignment="1">
      <alignment horizontal="left" vertical="center"/>
    </xf>
    <xf numFmtId="0" fontId="23" fillId="0" borderId="0" xfId="15" applyFont="1" applyAlignment="1">
      <alignment vertical="center"/>
    </xf>
    <xf numFmtId="10" fontId="53" fillId="4" borderId="3" xfId="4" applyNumberFormat="1" applyFont="1" applyFill="1" applyBorder="1" applyAlignment="1">
      <alignment vertical="center"/>
    </xf>
    <xf numFmtId="10" fontId="2" fillId="0" borderId="3" xfId="4" applyNumberFormat="1" applyFont="1" applyFill="1" applyBorder="1" applyAlignment="1" applyProtection="1">
      <alignment horizontal="center" vertical="center"/>
    </xf>
    <xf numFmtId="0" fontId="57" fillId="0" borderId="0" xfId="0" applyFont="1" applyAlignment="1">
      <alignment vertical="center"/>
    </xf>
    <xf numFmtId="0" fontId="58" fillId="0" borderId="0" xfId="6" applyFont="1" applyAlignment="1">
      <alignment vertical="center"/>
    </xf>
    <xf numFmtId="0" fontId="4" fillId="0" borderId="0" xfId="18" applyFont="1" applyAlignment="1">
      <alignment horizontal="left" vertical="center"/>
    </xf>
    <xf numFmtId="0" fontId="2" fillId="0" borderId="0" xfId="18" applyFont="1" applyAlignment="1">
      <alignment horizontal="left" vertical="center"/>
    </xf>
    <xf numFmtId="0" fontId="28" fillId="0" borderId="0" xfId="18" applyFont="1" applyAlignment="1">
      <alignment horizontal="center" vertical="center"/>
    </xf>
    <xf numFmtId="169" fontId="28" fillId="0" borderId="0" xfId="18" applyNumberFormat="1" applyFont="1" applyAlignment="1">
      <alignment vertical="center"/>
    </xf>
    <xf numFmtId="0" fontId="23" fillId="11" borderId="0" xfId="18" applyFont="1" applyFill="1" applyAlignment="1">
      <alignment vertical="center"/>
    </xf>
    <xf numFmtId="0" fontId="23" fillId="0" borderId="0" xfId="18" applyFont="1" applyAlignment="1">
      <alignment vertical="center"/>
    </xf>
    <xf numFmtId="169" fontId="23" fillId="0" borderId="0" xfId="18" applyNumberFormat="1" applyFont="1" applyAlignment="1">
      <alignment vertical="center"/>
    </xf>
    <xf numFmtId="0" fontId="49" fillId="0" borderId="0" xfId="16" applyFont="1" applyAlignment="1">
      <alignment vertical="center"/>
    </xf>
    <xf numFmtId="0" fontId="0" fillId="0" borderId="21" xfId="0" applyBorder="1" applyAlignment="1">
      <alignment vertical="center"/>
    </xf>
    <xf numFmtId="44" fontId="2" fillId="0" borderId="3" xfId="3" applyFont="1" applyFill="1" applyBorder="1" applyAlignment="1" applyProtection="1">
      <alignment horizontal="center" vertical="center"/>
      <protection locked="0"/>
    </xf>
    <xf numFmtId="0" fontId="23" fillId="0" borderId="0" xfId="18" applyFont="1" applyAlignment="1">
      <alignment horizontal="center" vertical="center"/>
    </xf>
    <xf numFmtId="0" fontId="4" fillId="0" borderId="0" xfId="18" applyFont="1" applyAlignment="1">
      <alignment horizontal="center" vertical="center"/>
    </xf>
    <xf numFmtId="0" fontId="2" fillId="0" borderId="0" xfId="18" applyFont="1" applyAlignment="1">
      <alignment horizontal="center" vertical="center"/>
    </xf>
    <xf numFmtId="0" fontId="56" fillId="2" borderId="16" xfId="13" applyFont="1" applyFill="1" applyBorder="1" applyAlignment="1">
      <alignment vertical="center"/>
    </xf>
    <xf numFmtId="0" fontId="63" fillId="2" borderId="18" xfId="13" applyFont="1" applyFill="1" applyBorder="1" applyAlignment="1">
      <alignment horizontal="center" vertical="center"/>
    </xf>
    <xf numFmtId="0" fontId="56" fillId="2" borderId="17" xfId="13" applyFont="1" applyFill="1" applyBorder="1" applyAlignment="1">
      <alignment vertical="center"/>
    </xf>
    <xf numFmtId="0" fontId="64" fillId="12" borderId="12" xfId="13" applyFont="1" applyFill="1" applyBorder="1" applyAlignment="1">
      <alignment horizontal="center" vertical="center"/>
    </xf>
    <xf numFmtId="0" fontId="26" fillId="2" borderId="0" xfId="13" applyFont="1" applyFill="1" applyAlignment="1">
      <alignment horizontal="center" vertical="center"/>
    </xf>
    <xf numFmtId="0" fontId="56" fillId="2" borderId="23" xfId="13" applyFont="1" applyFill="1" applyBorder="1" applyAlignment="1">
      <alignment vertical="center"/>
    </xf>
    <xf numFmtId="0" fontId="56" fillId="2" borderId="26" xfId="13" applyFont="1" applyFill="1" applyBorder="1" applyAlignment="1">
      <alignment vertical="center"/>
    </xf>
    <xf numFmtId="0" fontId="56" fillId="2" borderId="21" xfId="13" applyFont="1" applyFill="1" applyBorder="1" applyAlignment="1">
      <alignment vertical="center"/>
    </xf>
    <xf numFmtId="0" fontId="58" fillId="11" borderId="38" xfId="13" applyFont="1" applyFill="1" applyBorder="1" applyAlignment="1">
      <alignment horizontal="left" vertical="center" wrapText="1"/>
    </xf>
    <xf numFmtId="0" fontId="48" fillId="11" borderId="38" xfId="13" applyFont="1" applyFill="1" applyBorder="1" applyAlignment="1">
      <alignment horizontal="left" vertical="center" wrapText="1"/>
    </xf>
    <xf numFmtId="0" fontId="2" fillId="5" borderId="35" xfId="13" applyFont="1" applyFill="1" applyBorder="1" applyAlignment="1">
      <alignment horizontal="center" vertical="center" wrapText="1"/>
    </xf>
    <xf numFmtId="169" fontId="3" fillId="5" borderId="3" xfId="14" applyFont="1" applyFill="1" applyBorder="1" applyAlignment="1">
      <alignment horizontal="center" vertical="center"/>
    </xf>
    <xf numFmtId="169" fontId="2" fillId="5" borderId="3" xfId="14" applyFont="1" applyFill="1" applyBorder="1" applyAlignment="1">
      <alignment horizontal="center" vertical="center"/>
    </xf>
    <xf numFmtId="169" fontId="2" fillId="5" borderId="20" xfId="14" applyFont="1" applyFill="1" applyBorder="1" applyAlignment="1">
      <alignment horizontal="center" vertical="center"/>
    </xf>
    <xf numFmtId="169" fontId="2" fillId="3" borderId="40" xfId="14" applyFont="1" applyFill="1" applyBorder="1" applyAlignment="1">
      <alignment horizontal="center" vertical="center"/>
    </xf>
    <xf numFmtId="169" fontId="2" fillId="3" borderId="41" xfId="14" applyFont="1" applyFill="1" applyBorder="1" applyAlignment="1">
      <alignment horizontal="center" vertical="center"/>
    </xf>
    <xf numFmtId="169" fontId="2" fillId="3" borderId="42" xfId="14" applyFont="1" applyFill="1" applyBorder="1" applyAlignment="1">
      <alignment horizontal="center" vertical="center"/>
    </xf>
    <xf numFmtId="169" fontId="2" fillId="3" borderId="43" xfId="14" applyFont="1" applyFill="1" applyBorder="1" applyAlignment="1">
      <alignment horizontal="center" vertical="center"/>
    </xf>
    <xf numFmtId="169" fontId="65" fillId="11" borderId="1" xfId="14" applyFont="1" applyFill="1" applyBorder="1" applyAlignment="1">
      <alignment horizontal="center" vertical="center"/>
    </xf>
    <xf numFmtId="0" fontId="2" fillId="11" borderId="44" xfId="13" applyFont="1" applyFill="1" applyBorder="1" applyAlignment="1">
      <alignment horizontal="justify" vertical="center" wrapText="1"/>
    </xf>
    <xf numFmtId="0" fontId="2" fillId="11" borderId="45" xfId="13" applyFont="1" applyFill="1" applyBorder="1" applyAlignment="1">
      <alignment horizontal="center" vertical="center"/>
    </xf>
    <xf numFmtId="169" fontId="2" fillId="3" borderId="46" xfId="14" applyFont="1" applyFill="1" applyBorder="1" applyAlignment="1">
      <alignment horizontal="center" vertical="center"/>
    </xf>
    <xf numFmtId="169" fontId="2" fillId="3" borderId="47" xfId="14" applyFont="1" applyFill="1" applyBorder="1" applyAlignment="1">
      <alignment horizontal="center" vertical="center"/>
    </xf>
    <xf numFmtId="0" fontId="2" fillId="11" borderId="38" xfId="13" applyFont="1" applyFill="1" applyBorder="1" applyAlignment="1">
      <alignment horizontal="left" vertical="center" wrapText="1"/>
    </xf>
    <xf numFmtId="0" fontId="2" fillId="11" borderId="1" xfId="13" applyFont="1" applyFill="1" applyBorder="1" applyAlignment="1">
      <alignment horizontal="center" vertical="center"/>
    </xf>
    <xf numFmtId="169" fontId="3" fillId="11" borderId="1" xfId="14" applyFont="1" applyFill="1" applyBorder="1" applyAlignment="1">
      <alignment horizontal="center" vertical="center"/>
    </xf>
    <xf numFmtId="0" fontId="2" fillId="11" borderId="38" xfId="13" applyFont="1" applyFill="1" applyBorder="1" applyAlignment="1">
      <alignment vertical="center" wrapText="1"/>
    </xf>
    <xf numFmtId="0" fontId="2" fillId="11" borderId="38" xfId="13" applyFont="1" applyFill="1" applyBorder="1" applyAlignment="1">
      <alignment horizontal="justify" vertical="center" wrapText="1"/>
    </xf>
    <xf numFmtId="0" fontId="56" fillId="0" borderId="0" xfId="0" applyFont="1" applyAlignment="1">
      <alignment vertical="center"/>
    </xf>
    <xf numFmtId="0" fontId="14" fillId="0" borderId="38" xfId="0" applyFont="1" applyBorder="1"/>
    <xf numFmtId="0" fontId="56" fillId="0" borderId="21" xfId="0" applyFont="1" applyBorder="1" applyAlignment="1">
      <alignment vertical="center"/>
    </xf>
    <xf numFmtId="0" fontId="2" fillId="7" borderId="8" xfId="18" applyFont="1" applyFill="1" applyBorder="1" applyAlignment="1">
      <alignment horizontal="center" vertical="center" wrapText="1"/>
    </xf>
    <xf numFmtId="169" fontId="3" fillId="11" borderId="12" xfId="18" applyNumberFormat="1" applyFont="1" applyFill="1" applyBorder="1" applyAlignment="1">
      <alignment vertical="center"/>
    </xf>
    <xf numFmtId="0" fontId="2" fillId="0" borderId="22" xfId="15" applyFont="1" applyBorder="1" applyAlignment="1">
      <alignment vertical="center"/>
    </xf>
    <xf numFmtId="0" fontId="2" fillId="0" borderId="0" xfId="15" applyFont="1" applyAlignment="1">
      <alignment vertical="center"/>
    </xf>
    <xf numFmtId="0" fontId="2" fillId="0" borderId="26" xfId="15" applyFont="1" applyBorder="1" applyAlignment="1">
      <alignment vertical="center"/>
    </xf>
    <xf numFmtId="0" fontId="2" fillId="0" borderId="15" xfId="15" applyFont="1" applyBorder="1" applyAlignment="1">
      <alignment vertical="center"/>
    </xf>
    <xf numFmtId="0" fontId="2" fillId="0" borderId="8" xfId="15" applyFont="1" applyBorder="1" applyAlignment="1">
      <alignment horizontal="center" vertical="center" wrapText="1"/>
    </xf>
    <xf numFmtId="169" fontId="3" fillId="3" borderId="12" xfId="14" applyFont="1" applyFill="1" applyBorder="1" applyAlignment="1">
      <alignment horizontal="center" vertical="center"/>
    </xf>
    <xf numFmtId="169" fontId="2" fillId="0" borderId="12" xfId="14" applyFont="1" applyBorder="1" applyAlignment="1">
      <alignment horizontal="center" vertical="center"/>
    </xf>
    <xf numFmtId="169" fontId="2" fillId="0" borderId="2" xfId="14" applyFont="1" applyBorder="1" applyAlignment="1">
      <alignment horizontal="center" vertical="center"/>
    </xf>
    <xf numFmtId="169" fontId="2" fillId="0" borderId="52" xfId="14" applyFont="1" applyBorder="1" applyAlignment="1">
      <alignment horizontal="center" vertical="center"/>
    </xf>
    <xf numFmtId="0" fontId="58" fillId="3" borderId="38" xfId="15" applyFont="1" applyFill="1" applyBorder="1" applyAlignment="1" applyProtection="1">
      <alignment vertical="center" wrapText="1"/>
      <protection locked="0"/>
    </xf>
    <xf numFmtId="169" fontId="2" fillId="0" borderId="1" xfId="14" applyFont="1" applyBorder="1" applyAlignment="1">
      <alignment horizontal="center" vertical="center"/>
    </xf>
    <xf numFmtId="169" fontId="2" fillId="0" borderId="43" xfId="14" applyFont="1" applyBorder="1" applyAlignment="1">
      <alignment horizontal="center" vertical="center"/>
    </xf>
    <xf numFmtId="0" fontId="48" fillId="3" borderId="38" xfId="15" applyFont="1" applyFill="1" applyBorder="1" applyAlignment="1" applyProtection="1">
      <alignment vertical="center" wrapText="1"/>
      <protection locked="0"/>
    </xf>
    <xf numFmtId="0" fontId="48" fillId="3" borderId="1" xfId="15" applyFont="1" applyFill="1" applyBorder="1" applyAlignment="1" applyProtection="1">
      <alignment horizontal="center" vertical="center"/>
      <protection locked="0"/>
    </xf>
    <xf numFmtId="0" fontId="2" fillId="3" borderId="38" xfId="15" applyFont="1" applyFill="1" applyBorder="1" applyAlignment="1" applyProtection="1">
      <alignment vertical="center" wrapText="1"/>
      <protection locked="0"/>
    </xf>
    <xf numFmtId="0" fontId="2" fillId="3" borderId="1" xfId="15" applyFont="1" applyFill="1" applyBorder="1" applyAlignment="1" applyProtection="1">
      <alignment horizontal="center" vertical="center"/>
      <protection locked="0"/>
    </xf>
    <xf numFmtId="169" fontId="3" fillId="0" borderId="10" xfId="15" applyNumberFormat="1" applyFont="1" applyBorder="1" applyAlignment="1">
      <alignment horizontal="center" vertical="center"/>
    </xf>
    <xf numFmtId="0" fontId="3" fillId="0" borderId="22" xfId="15" applyFont="1" applyBorder="1" applyAlignment="1">
      <alignment horizontal="center" vertical="center"/>
    </xf>
    <xf numFmtId="0" fontId="3" fillId="0" borderId="0" xfId="15" applyFont="1" applyAlignment="1">
      <alignment horizontal="center" vertical="center"/>
    </xf>
    <xf numFmtId="169" fontId="3" fillId="0" borderId="23" xfId="15" applyNumberFormat="1" applyFont="1" applyBorder="1" applyAlignment="1">
      <alignment vertical="center"/>
    </xf>
    <xf numFmtId="0" fontId="3" fillId="0" borderId="0" xfId="18" applyFont="1" applyAlignment="1">
      <alignment horizontal="center" vertical="center"/>
    </xf>
    <xf numFmtId="169" fontId="3" fillId="0" borderId="0" xfId="18" applyNumberFormat="1" applyFont="1" applyAlignment="1">
      <alignment vertical="center"/>
    </xf>
    <xf numFmtId="0" fontId="2" fillId="11" borderId="0" xfId="18" applyFont="1" applyFill="1" applyAlignment="1">
      <alignment vertical="center"/>
    </xf>
    <xf numFmtId="0" fontId="2" fillId="11" borderId="0" xfId="18" applyFont="1" applyFill="1" applyAlignment="1">
      <alignment horizontal="center" vertical="center"/>
    </xf>
    <xf numFmtId="0" fontId="2" fillId="0" borderId="0" xfId="18" applyFont="1" applyAlignment="1">
      <alignment vertical="center"/>
    </xf>
    <xf numFmtId="169" fontId="2" fillId="0" borderId="0" xfId="18" applyNumberFormat="1" applyFont="1" applyAlignment="1">
      <alignment vertical="center"/>
    </xf>
    <xf numFmtId="169" fontId="2" fillId="0" borderId="0" xfId="18" applyNumberFormat="1" applyFont="1" applyAlignment="1">
      <alignment horizontal="center" vertical="center"/>
    </xf>
    <xf numFmtId="0" fontId="3" fillId="3" borderId="22" xfId="15" applyFont="1" applyFill="1" applyBorder="1" applyAlignment="1">
      <alignment vertical="center" wrapText="1"/>
    </xf>
    <xf numFmtId="0" fontId="48" fillId="3" borderId="80" xfId="15" applyFont="1" applyFill="1" applyBorder="1" applyAlignment="1" applyProtection="1">
      <alignment horizontal="center" vertical="center"/>
      <protection locked="0"/>
    </xf>
    <xf numFmtId="44" fontId="3" fillId="0" borderId="11" xfId="3" applyFont="1" applyBorder="1" applyAlignment="1">
      <alignment horizontal="center" vertical="center"/>
    </xf>
    <xf numFmtId="44" fontId="3" fillId="0" borderId="14" xfId="3" applyFont="1" applyBorder="1" applyAlignment="1">
      <alignment horizontal="center" vertical="center"/>
    </xf>
    <xf numFmtId="169" fontId="2" fillId="11" borderId="1" xfId="14" applyFont="1" applyFill="1" applyBorder="1" applyAlignment="1">
      <alignment horizontal="center" vertical="center"/>
    </xf>
    <xf numFmtId="169" fontId="2" fillId="11" borderId="45" xfId="14" applyFont="1" applyFill="1" applyBorder="1" applyAlignment="1">
      <alignment horizontal="center" vertical="center"/>
    </xf>
    <xf numFmtId="169" fontId="3" fillId="7" borderId="12" xfId="14" applyFont="1" applyFill="1" applyBorder="1" applyAlignment="1">
      <alignment horizontal="center" vertical="center"/>
    </xf>
    <xf numFmtId="169" fontId="2" fillId="11" borderId="12" xfId="14" applyFont="1" applyFill="1" applyBorder="1" applyAlignment="1">
      <alignment horizontal="center" vertical="center"/>
    </xf>
    <xf numFmtId="0" fontId="49" fillId="14" borderId="83" xfId="5" applyFont="1" applyFill="1" applyBorder="1" applyAlignment="1">
      <alignment horizontal="center" vertical="center" wrapText="1"/>
    </xf>
    <xf numFmtId="164" fontId="49" fillId="14" borderId="84" xfId="5" applyNumberFormat="1" applyFont="1" applyFill="1" applyBorder="1" applyAlignment="1">
      <alignment horizontal="center" vertical="center" wrapText="1"/>
    </xf>
    <xf numFmtId="0" fontId="2" fillId="0" borderId="1" xfId="13" applyFont="1" applyBorder="1" applyAlignment="1">
      <alignment horizontal="center" vertical="center"/>
    </xf>
    <xf numFmtId="0" fontId="3" fillId="3" borderId="8" xfId="15" applyFont="1" applyFill="1" applyBorder="1" applyAlignment="1">
      <alignment horizontal="center" vertical="center" wrapText="1"/>
    </xf>
    <xf numFmtId="169" fontId="2" fillId="0" borderId="51" xfId="14" applyFont="1" applyBorder="1" applyAlignment="1">
      <alignment horizontal="center" vertical="center"/>
    </xf>
    <xf numFmtId="169" fontId="2" fillId="0" borderId="61" xfId="14" applyFont="1" applyBorder="1" applyAlignment="1">
      <alignment horizontal="center" vertical="center"/>
    </xf>
    <xf numFmtId="0" fontId="2" fillId="11" borderId="38" xfId="13" applyFont="1" applyFill="1" applyBorder="1" applyAlignment="1">
      <alignment horizontal="left" vertical="center"/>
    </xf>
    <xf numFmtId="0" fontId="57" fillId="0" borderId="0" xfId="25" applyFont="1" applyAlignment="1">
      <alignment horizontal="center" vertical="center" wrapText="1"/>
    </xf>
    <xf numFmtId="0" fontId="61" fillId="0" borderId="0" xfId="25" applyFont="1" applyAlignment="1">
      <alignment vertical="center" wrapText="1"/>
    </xf>
    <xf numFmtId="0" fontId="61" fillId="0" borderId="0" xfId="25" applyFont="1" applyAlignment="1">
      <alignment horizontal="center" vertical="center" wrapText="1"/>
    </xf>
    <xf numFmtId="44" fontId="67" fillId="22" borderId="73" xfId="3" applyFont="1" applyFill="1" applyBorder="1" applyAlignment="1">
      <alignment horizontal="center" vertical="center" wrapText="1"/>
    </xf>
    <xf numFmtId="44" fontId="67" fillId="22" borderId="72" xfId="3" applyFont="1" applyFill="1" applyBorder="1" applyAlignment="1">
      <alignment horizontal="center" vertical="center" wrapText="1"/>
    </xf>
    <xf numFmtId="44" fontId="67" fillId="22" borderId="70" xfId="3" applyFont="1" applyFill="1" applyBorder="1" applyAlignment="1">
      <alignment vertical="center" wrapText="1"/>
    </xf>
    <xf numFmtId="0" fontId="51" fillId="18" borderId="14" xfId="16" applyFont="1" applyFill="1" applyBorder="1" applyAlignment="1">
      <alignment vertical="center" wrapText="1" readingOrder="1"/>
    </xf>
    <xf numFmtId="0" fontId="3" fillId="11" borderId="8" xfId="18" applyFont="1" applyFill="1" applyBorder="1" applyAlignment="1">
      <alignment horizontal="center" vertical="center"/>
    </xf>
    <xf numFmtId="0" fontId="3" fillId="11" borderId="9" xfId="18" applyFont="1" applyFill="1" applyBorder="1" applyAlignment="1">
      <alignment horizontal="center" vertical="center"/>
    </xf>
    <xf numFmtId="0" fontId="55" fillId="0" borderId="0" xfId="0" applyFont="1" applyAlignment="1">
      <alignment vertical="center"/>
    </xf>
    <xf numFmtId="0" fontId="34" fillId="0" borderId="0" xfId="24" applyFont="1" applyAlignment="1" applyProtection="1">
      <alignment vertical="center"/>
      <protection locked="0"/>
    </xf>
    <xf numFmtId="0" fontId="70" fillId="0" borderId="0" xfId="24" applyFont="1" applyAlignment="1" applyProtection="1">
      <alignment vertical="center"/>
      <protection locked="0"/>
    </xf>
    <xf numFmtId="0" fontId="2" fillId="0" borderId="38" xfId="13" applyFont="1" applyBorder="1" applyAlignment="1">
      <alignment horizontal="left" vertical="center" wrapText="1"/>
    </xf>
    <xf numFmtId="0" fontId="2" fillId="0" borderId="38" xfId="13" applyFont="1" applyBorder="1" applyAlignment="1">
      <alignment horizontal="justify" vertical="center" wrapText="1"/>
    </xf>
    <xf numFmtId="0" fontId="2" fillId="11" borderId="39" xfId="13" applyFont="1" applyFill="1" applyBorder="1" applyAlignment="1">
      <alignment horizontal="center" vertical="center"/>
    </xf>
    <xf numFmtId="169" fontId="2" fillId="5" borderId="35" xfId="14" applyFont="1" applyFill="1" applyBorder="1" applyAlignment="1">
      <alignment vertical="center"/>
    </xf>
    <xf numFmtId="169" fontId="2" fillId="5" borderId="36" xfId="14" applyFont="1" applyFill="1" applyBorder="1" applyAlignment="1">
      <alignment vertical="center"/>
    </xf>
    <xf numFmtId="0" fontId="2" fillId="0" borderId="39" xfId="13" applyFont="1" applyBorder="1" applyAlignment="1">
      <alignment horizontal="center" vertical="center"/>
    </xf>
    <xf numFmtId="169" fontId="2" fillId="11" borderId="39" xfId="14" applyFont="1" applyFill="1" applyBorder="1" applyAlignment="1">
      <alignment horizontal="center" vertical="center"/>
    </xf>
    <xf numFmtId="169" fontId="2" fillId="0" borderId="1" xfId="14" applyFont="1" applyFill="1" applyBorder="1" applyAlignment="1">
      <alignment horizontal="center" vertical="center"/>
    </xf>
    <xf numFmtId="44" fontId="2" fillId="0" borderId="3" xfId="3" applyFont="1" applyFill="1" applyBorder="1" applyAlignment="1" applyProtection="1">
      <alignment horizontal="center" vertical="center"/>
    </xf>
    <xf numFmtId="169" fontId="2" fillId="3" borderId="87" xfId="14" applyFont="1" applyFill="1" applyBorder="1" applyAlignment="1">
      <alignment horizontal="center" vertical="center"/>
    </xf>
    <xf numFmtId="169" fontId="2" fillId="3" borderId="88" xfId="14" applyFont="1" applyFill="1" applyBorder="1" applyAlignment="1">
      <alignment horizontal="center" vertical="center"/>
    </xf>
    <xf numFmtId="0" fontId="2" fillId="0" borderId="38" xfId="13" applyFont="1" applyBorder="1" applyAlignment="1">
      <alignment vertical="center" wrapText="1"/>
    </xf>
    <xf numFmtId="0" fontId="2" fillId="11" borderId="81" xfId="13" applyFont="1" applyFill="1" applyBorder="1" applyAlignment="1">
      <alignment horizontal="center" vertical="center"/>
    </xf>
    <xf numFmtId="169" fontId="2" fillId="11" borderId="81" xfId="14" applyFont="1" applyFill="1" applyBorder="1" applyAlignment="1">
      <alignment horizontal="center" vertical="center"/>
    </xf>
    <xf numFmtId="0" fontId="56" fillId="2" borderId="13" xfId="13" applyFont="1" applyFill="1" applyBorder="1" applyAlignment="1">
      <alignment vertical="center"/>
    </xf>
    <xf numFmtId="0" fontId="2" fillId="3" borderId="38" xfId="15" applyFont="1" applyFill="1" applyBorder="1" applyAlignment="1" applyProtection="1">
      <alignment vertical="center"/>
      <protection locked="0"/>
    </xf>
    <xf numFmtId="169" fontId="2" fillId="7" borderId="2" xfId="14" applyFont="1" applyFill="1" applyBorder="1" applyAlignment="1" applyProtection="1">
      <alignment vertical="center"/>
      <protection locked="0"/>
    </xf>
    <xf numFmtId="169" fontId="2" fillId="7" borderId="1" xfId="14" applyFont="1" applyFill="1" applyBorder="1" applyAlignment="1" applyProtection="1">
      <alignment vertical="center"/>
      <protection locked="0"/>
    </xf>
    <xf numFmtId="169" fontId="48" fillId="7" borderId="1" xfId="14" applyFont="1" applyFill="1" applyBorder="1" applyAlignment="1" applyProtection="1">
      <alignment vertical="center"/>
      <protection locked="0"/>
    </xf>
    <xf numFmtId="169" fontId="58" fillId="7" borderId="1" xfId="14" applyFont="1" applyFill="1" applyBorder="1" applyAlignment="1" applyProtection="1">
      <alignment vertical="center"/>
      <protection locked="0"/>
    </xf>
    <xf numFmtId="0" fontId="14" fillId="7" borderId="0" xfId="0" applyFont="1" applyFill="1" applyAlignment="1">
      <alignment vertical="center"/>
    </xf>
    <xf numFmtId="169" fontId="65" fillId="7" borderId="1" xfId="14" applyFont="1" applyFill="1" applyBorder="1" applyAlignment="1" applyProtection="1">
      <alignment vertical="center"/>
      <protection locked="0"/>
    </xf>
    <xf numFmtId="0" fontId="2" fillId="3" borderId="51" xfId="18" applyFont="1" applyFill="1" applyBorder="1" applyAlignment="1" applyProtection="1">
      <alignment horizontal="center" vertical="center" wrapText="1"/>
      <protection locked="0"/>
    </xf>
    <xf numFmtId="0" fontId="2" fillId="3" borderId="51" xfId="18" applyFont="1" applyFill="1" applyBorder="1" applyAlignment="1" applyProtection="1">
      <alignment horizontal="center" vertical="center"/>
      <protection locked="0"/>
    </xf>
    <xf numFmtId="169" fontId="2" fillId="7" borderId="51" xfId="14" applyFont="1" applyFill="1" applyBorder="1" applyAlignment="1" applyProtection="1">
      <alignment vertical="center"/>
      <protection locked="0"/>
    </xf>
    <xf numFmtId="169" fontId="2" fillId="11" borderId="51" xfId="14" applyFont="1" applyFill="1" applyBorder="1" applyAlignment="1">
      <alignment vertical="center"/>
    </xf>
    <xf numFmtId="169" fontId="2" fillId="11" borderId="61" xfId="14" applyFont="1" applyFill="1" applyBorder="1" applyAlignment="1">
      <alignment vertical="center"/>
    </xf>
    <xf numFmtId="0" fontId="2" fillId="3" borderId="38" xfId="18" applyFont="1" applyFill="1" applyBorder="1" applyAlignment="1" applyProtection="1">
      <alignment horizontal="left" vertical="center"/>
      <protection locked="0"/>
    </xf>
    <xf numFmtId="0" fontId="2" fillId="3" borderId="1" xfId="18" applyFont="1" applyFill="1" applyBorder="1" applyAlignment="1" applyProtection="1">
      <alignment horizontal="center" vertical="center" wrapText="1"/>
      <protection locked="0"/>
    </xf>
    <xf numFmtId="3" fontId="2" fillId="3" borderId="1" xfId="18" applyNumberFormat="1" applyFont="1" applyFill="1" applyBorder="1" applyAlignment="1" applyProtection="1">
      <alignment horizontal="center" vertical="center"/>
      <protection locked="0"/>
    </xf>
    <xf numFmtId="169" fontId="2" fillId="11" borderId="1" xfId="14" applyFont="1" applyFill="1" applyBorder="1" applyAlignment="1">
      <alignment vertical="center"/>
    </xf>
    <xf numFmtId="169" fontId="2" fillId="11" borderId="43" xfId="14" applyFont="1" applyFill="1" applyBorder="1" applyAlignment="1">
      <alignment vertical="center"/>
    </xf>
    <xf numFmtId="0" fontId="2" fillId="3" borderId="1" xfId="18" applyFont="1" applyFill="1" applyBorder="1" applyAlignment="1" applyProtection="1">
      <alignment horizontal="center" vertical="center"/>
      <protection locked="0"/>
    </xf>
    <xf numFmtId="0" fontId="2" fillId="3" borderId="38" xfId="18" applyFont="1" applyFill="1" applyBorder="1" applyAlignment="1" applyProtection="1">
      <alignment horizontal="left" vertical="center" wrapText="1"/>
      <protection locked="0"/>
    </xf>
    <xf numFmtId="0" fontId="2" fillId="3" borderId="44" xfId="18" applyFont="1" applyFill="1" applyBorder="1" applyAlignment="1" applyProtection="1">
      <alignment horizontal="left" vertical="center" wrapText="1"/>
      <protection locked="0"/>
    </xf>
    <xf numFmtId="0" fontId="2" fillId="3" borderId="45" xfId="18" applyFont="1" applyFill="1" applyBorder="1" applyAlignment="1" applyProtection="1">
      <alignment horizontal="center" vertical="center" wrapText="1"/>
      <protection locked="0"/>
    </xf>
    <xf numFmtId="0" fontId="2" fillId="3" borderId="45" xfId="18" applyFont="1" applyFill="1" applyBorder="1" applyAlignment="1" applyProtection="1">
      <alignment horizontal="center" vertical="center"/>
      <protection locked="0"/>
    </xf>
    <xf numFmtId="169" fontId="2" fillId="7" borderId="45" xfId="14" applyFont="1" applyFill="1" applyBorder="1" applyAlignment="1" applyProtection="1">
      <alignment vertical="center"/>
      <protection locked="0"/>
    </xf>
    <xf numFmtId="169" fontId="2" fillId="11" borderId="45" xfId="14" applyFont="1" applyFill="1" applyBorder="1" applyAlignment="1">
      <alignment vertical="center"/>
    </xf>
    <xf numFmtId="169" fontId="2" fillId="11" borderId="47" xfId="14" applyFont="1" applyFill="1" applyBorder="1" applyAlignment="1">
      <alignment vertical="center"/>
    </xf>
    <xf numFmtId="0" fontId="2" fillId="3" borderId="86" xfId="18" applyFont="1" applyFill="1" applyBorder="1" applyAlignment="1" applyProtection="1">
      <alignment horizontal="left" vertical="center" wrapText="1"/>
      <protection locked="0"/>
    </xf>
    <xf numFmtId="0" fontId="2" fillId="3" borderId="1" xfId="18" applyFont="1" applyFill="1" applyBorder="1" applyAlignment="1" applyProtection="1">
      <alignment horizontal="left" vertical="center" wrapText="1"/>
      <protection locked="0"/>
    </xf>
    <xf numFmtId="3" fontId="2" fillId="3" borderId="1" xfId="18" applyNumberFormat="1" applyFont="1" applyFill="1" applyBorder="1" applyAlignment="1" applyProtection="1">
      <alignment horizontal="left" vertical="center"/>
      <protection locked="0"/>
    </xf>
    <xf numFmtId="0" fontId="2" fillId="3" borderId="1" xfId="18" applyFont="1" applyFill="1" applyBorder="1" applyAlignment="1" applyProtection="1">
      <alignment horizontal="left" vertical="center"/>
      <protection locked="0"/>
    </xf>
    <xf numFmtId="0" fontId="2" fillId="3" borderId="86" xfId="15" applyFont="1" applyFill="1" applyBorder="1" applyAlignment="1" applyProtection="1">
      <alignment vertical="center"/>
      <protection locked="0"/>
    </xf>
    <xf numFmtId="169" fontId="2" fillId="7" borderId="2" xfId="14" applyFont="1" applyFill="1" applyBorder="1" applyAlignment="1" applyProtection="1">
      <alignment horizontal="center" vertical="center"/>
      <protection locked="0"/>
    </xf>
    <xf numFmtId="168" fontId="0" fillId="0" borderId="64" xfId="0" applyNumberFormat="1" applyBorder="1" applyAlignment="1">
      <alignment horizontal="center" vertical="center"/>
    </xf>
    <xf numFmtId="10" fontId="23" fillId="0" borderId="0" xfId="4" applyNumberFormat="1" applyFont="1" applyAlignment="1">
      <alignment horizontal="center" vertical="center"/>
    </xf>
    <xf numFmtId="1" fontId="2" fillId="3" borderId="51" xfId="18" applyNumberFormat="1" applyFont="1" applyFill="1" applyBorder="1" applyAlignment="1" applyProtection="1">
      <alignment horizontal="center" vertical="center"/>
      <protection locked="0"/>
    </xf>
    <xf numFmtId="1" fontId="2" fillId="3" borderId="1" xfId="18" applyNumberFormat="1" applyFont="1" applyFill="1" applyBorder="1" applyAlignment="1" applyProtection="1">
      <alignment horizontal="center" vertical="center"/>
      <protection locked="0"/>
    </xf>
    <xf numFmtId="10" fontId="2" fillId="0" borderId="0" xfId="4" applyNumberFormat="1" applyFont="1" applyAlignment="1">
      <alignment horizontal="center" vertical="center"/>
    </xf>
    <xf numFmtId="44" fontId="3" fillId="11" borderId="11" xfId="3" applyFont="1" applyFill="1" applyBorder="1" applyAlignment="1">
      <alignment horizontal="center" vertical="center"/>
    </xf>
    <xf numFmtId="44" fontId="3" fillId="11" borderId="14" xfId="3" applyFont="1" applyFill="1" applyBorder="1" applyAlignment="1">
      <alignment horizontal="center" vertical="center"/>
    </xf>
    <xf numFmtId="0" fontId="3" fillId="11" borderId="10" xfId="18" applyFont="1" applyFill="1" applyBorder="1" applyAlignment="1">
      <alignment horizontal="center" vertical="center"/>
    </xf>
    <xf numFmtId="43" fontId="49" fillId="0" borderId="0" xfId="16" applyNumberFormat="1" applyFont="1" applyAlignment="1">
      <alignment vertical="center"/>
    </xf>
    <xf numFmtId="0" fontId="35" fillId="0" borderId="0" xfId="21" applyAlignment="1">
      <alignment vertical="center"/>
    </xf>
    <xf numFmtId="0" fontId="37" fillId="0" borderId="0" xfId="21" applyFont="1" applyAlignment="1">
      <alignment vertical="center"/>
    </xf>
    <xf numFmtId="0" fontId="59" fillId="0" borderId="0" xfId="21" applyFont="1" applyAlignment="1">
      <alignment vertical="center"/>
    </xf>
    <xf numFmtId="0" fontId="60" fillId="0" borderId="0" xfId="21" applyFont="1" applyAlignment="1">
      <alignment vertical="center"/>
    </xf>
    <xf numFmtId="0" fontId="40" fillId="0" borderId="0" xfId="21" applyFont="1" applyAlignment="1">
      <alignment vertical="center"/>
    </xf>
    <xf numFmtId="0" fontId="66" fillId="0" borderId="0" xfId="21" applyFont="1" applyAlignment="1">
      <alignment vertical="center"/>
    </xf>
    <xf numFmtId="0" fontId="33" fillId="0" borderId="0" xfId="21" applyFont="1" applyAlignment="1">
      <alignment vertical="center"/>
    </xf>
    <xf numFmtId="4" fontId="60" fillId="0" borderId="0" xfId="21" applyNumberFormat="1" applyFont="1" applyAlignment="1">
      <alignment vertical="center"/>
    </xf>
    <xf numFmtId="44" fontId="35" fillId="0" borderId="0" xfId="21" applyNumberFormat="1" applyAlignment="1">
      <alignment vertical="center"/>
    </xf>
    <xf numFmtId="0" fontId="40" fillId="17" borderId="90" xfId="21" applyFont="1" applyFill="1" applyBorder="1" applyAlignment="1">
      <alignment horizontal="center" vertical="center"/>
    </xf>
    <xf numFmtId="0" fontId="40" fillId="17" borderId="90" xfId="21" applyFont="1" applyFill="1" applyBorder="1" applyAlignment="1">
      <alignment horizontal="center" vertical="center" wrapText="1"/>
    </xf>
    <xf numFmtId="0" fontId="40" fillId="17" borderId="90" xfId="21" applyFont="1" applyFill="1" applyBorder="1" applyAlignment="1">
      <alignment horizontal="left" vertical="center"/>
    </xf>
    <xf numFmtId="164" fontId="40" fillId="17" borderId="90" xfId="21" applyNumberFormat="1" applyFont="1" applyFill="1" applyBorder="1" applyAlignment="1">
      <alignment horizontal="center" vertical="center" wrapText="1"/>
    </xf>
    <xf numFmtId="0" fontId="59" fillId="17" borderId="90" xfId="21" applyFont="1" applyFill="1" applyBorder="1" applyAlignment="1">
      <alignment horizontal="center" vertical="center" wrapText="1"/>
    </xf>
    <xf numFmtId="0" fontId="59" fillId="17" borderId="90" xfId="21" applyFont="1" applyFill="1" applyBorder="1" applyAlignment="1">
      <alignment horizontal="center" vertical="center"/>
    </xf>
    <xf numFmtId="0" fontId="40" fillId="23" borderId="91" xfId="21" applyFont="1" applyFill="1" applyBorder="1" applyAlignment="1">
      <alignment horizontal="left" vertical="center"/>
    </xf>
    <xf numFmtId="0" fontId="40" fillId="23" borderId="91" xfId="21" applyFont="1" applyFill="1" applyBorder="1" applyAlignment="1">
      <alignment horizontal="center" vertical="center"/>
    </xf>
    <xf numFmtId="0" fontId="40" fillId="23" borderId="91" xfId="21" applyFont="1" applyFill="1" applyBorder="1" applyAlignment="1">
      <alignment horizontal="center" vertical="center" wrapText="1"/>
    </xf>
    <xf numFmtId="0" fontId="59" fillId="17" borderId="89" xfId="21" applyFont="1" applyFill="1" applyBorder="1" applyAlignment="1">
      <alignment vertical="center" wrapText="1"/>
    </xf>
    <xf numFmtId="0" fontId="59" fillId="17" borderId="89" xfId="21" applyFont="1" applyFill="1" applyBorder="1" applyAlignment="1">
      <alignment horizontal="center" vertical="center" wrapText="1"/>
    </xf>
    <xf numFmtId="0" fontId="40" fillId="17" borderId="90" xfId="21" applyFont="1" applyFill="1" applyBorder="1" applyAlignment="1">
      <alignment vertical="center" wrapText="1"/>
    </xf>
    <xf numFmtId="44" fontId="59" fillId="17" borderId="89" xfId="3" applyFont="1" applyFill="1" applyBorder="1" applyAlignment="1">
      <alignment horizontal="center" vertical="center" wrapText="1"/>
    </xf>
    <xf numFmtId="44" fontId="40" fillId="17" borderId="90" xfId="3" applyFont="1" applyFill="1" applyBorder="1" applyAlignment="1">
      <alignment horizontal="center" vertical="center" wrapText="1"/>
    </xf>
    <xf numFmtId="44" fontId="59" fillId="17" borderId="89" xfId="22" applyFont="1" applyFill="1" applyBorder="1" applyAlignment="1">
      <alignment horizontal="center" vertical="center" wrapText="1"/>
    </xf>
    <xf numFmtId="44" fontId="40" fillId="17" borderId="90" xfId="22" applyFont="1" applyFill="1" applyBorder="1" applyAlignment="1">
      <alignment horizontal="center" vertical="center" wrapText="1"/>
    </xf>
    <xf numFmtId="44" fontId="40" fillId="17" borderId="90" xfId="3" applyFont="1" applyFill="1" applyBorder="1" applyAlignment="1">
      <alignment horizontal="center" vertical="center"/>
    </xf>
    <xf numFmtId="44" fontId="40" fillId="17" borderId="90" xfId="3" applyFont="1" applyFill="1" applyBorder="1" applyAlignment="1">
      <alignment horizontal="left" vertical="center" wrapText="1"/>
    </xf>
    <xf numFmtId="44" fontId="59" fillId="17" borderId="90" xfId="3" applyFont="1" applyFill="1" applyBorder="1" applyAlignment="1">
      <alignment horizontal="center" vertical="center"/>
    </xf>
    <xf numFmtId="177" fontId="40" fillId="17" borderId="90" xfId="21" applyNumberFormat="1" applyFont="1" applyFill="1" applyBorder="1" applyAlignment="1">
      <alignment horizontal="center" vertical="center" wrapText="1"/>
    </xf>
    <xf numFmtId="43" fontId="35" fillId="0" borderId="0" xfId="2" applyFont="1" applyAlignment="1">
      <alignment vertical="center"/>
    </xf>
    <xf numFmtId="0" fontId="18" fillId="24" borderId="23" xfId="0" applyFont="1" applyFill="1" applyBorder="1" applyAlignment="1" applyProtection="1">
      <alignment vertical="center"/>
      <protection locked="0"/>
    </xf>
    <xf numFmtId="0" fontId="3" fillId="24" borderId="3" xfId="6" applyFont="1" applyFill="1" applyBorder="1" applyAlignment="1" applyProtection="1">
      <alignment horizontal="center" vertical="center"/>
      <protection locked="0"/>
    </xf>
    <xf numFmtId="9" fontId="24" fillId="24" borderId="3" xfId="8" applyFill="1" applyBorder="1" applyAlignment="1" applyProtection="1">
      <alignment horizontal="center" vertical="center"/>
      <protection locked="0"/>
    </xf>
    <xf numFmtId="9" fontId="69" fillId="24" borderId="3" xfId="8" applyFont="1" applyFill="1" applyBorder="1" applyAlignment="1" applyProtection="1">
      <alignment horizontal="center" vertical="center"/>
      <protection locked="0"/>
    </xf>
    <xf numFmtId="44" fontId="2" fillId="24" borderId="3" xfId="3" applyFont="1" applyFill="1" applyBorder="1" applyAlignment="1" applyProtection="1">
      <alignment horizontal="center" vertical="center"/>
      <protection locked="0"/>
    </xf>
    <xf numFmtId="44" fontId="2" fillId="0" borderId="3" xfId="6" applyNumberFormat="1" applyBorder="1" applyAlignment="1">
      <alignment vertical="center"/>
    </xf>
    <xf numFmtId="0" fontId="2" fillId="0" borderId="5" xfId="6" applyBorder="1" applyAlignment="1" applyProtection="1">
      <alignment vertical="center"/>
      <protection locked="0"/>
    </xf>
    <xf numFmtId="0" fontId="49" fillId="17" borderId="29" xfId="0" applyFont="1" applyFill="1" applyBorder="1" applyAlignment="1">
      <alignment horizontal="left" vertical="center" wrapText="1"/>
    </xf>
    <xf numFmtId="0" fontId="49" fillId="17" borderId="67" xfId="0" applyFont="1" applyFill="1" applyBorder="1" applyAlignment="1">
      <alignment horizontal="center" vertical="center" wrapText="1"/>
    </xf>
    <xf numFmtId="0" fontId="49" fillId="17" borderId="3" xfId="0" applyFont="1" applyFill="1" applyBorder="1" applyAlignment="1">
      <alignment horizontal="center" vertical="center"/>
    </xf>
    <xf numFmtId="0" fontId="49" fillId="17" borderId="3" xfId="0" applyFont="1" applyFill="1" applyBorder="1" applyAlignment="1">
      <alignment horizontal="center" vertical="center" wrapText="1"/>
    </xf>
    <xf numFmtId="169" fontId="49" fillId="17" borderId="19" xfId="14" applyFont="1" applyFill="1" applyBorder="1" applyAlignment="1">
      <alignment vertical="center"/>
    </xf>
    <xf numFmtId="169" fontId="49" fillId="17" borderId="3" xfId="14" applyFont="1" applyFill="1" applyBorder="1" applyAlignment="1">
      <alignment vertical="center"/>
    </xf>
    <xf numFmtId="169" fontId="49" fillId="17" borderId="20" xfId="14" applyFont="1" applyFill="1" applyBorder="1" applyAlignment="1">
      <alignment vertical="center"/>
    </xf>
    <xf numFmtId="1" fontId="52" fillId="17" borderId="92" xfId="0" applyNumberFormat="1" applyFont="1" applyFill="1" applyBorder="1" applyAlignment="1">
      <alignment horizontal="center" vertical="center" wrapText="1"/>
    </xf>
    <xf numFmtId="3" fontId="49" fillId="17" borderId="3" xfId="0" applyNumberFormat="1" applyFont="1" applyFill="1" applyBorder="1" applyAlignment="1">
      <alignment horizontal="center" vertical="center" wrapText="1"/>
    </xf>
    <xf numFmtId="169" fontId="49" fillId="0" borderId="25" xfId="14" applyFont="1" applyFill="1" applyBorder="1" applyAlignment="1" applyProtection="1">
      <alignment vertical="center"/>
      <protection locked="0"/>
    </xf>
    <xf numFmtId="169" fontId="49" fillId="17" borderId="24" xfId="14" applyFont="1" applyFill="1" applyBorder="1" applyAlignment="1">
      <alignment vertical="center"/>
    </xf>
    <xf numFmtId="169" fontId="49" fillId="17" borderId="63" xfId="14" applyFont="1" applyFill="1" applyBorder="1" applyAlignment="1">
      <alignment vertical="center"/>
    </xf>
    <xf numFmtId="0" fontId="12" fillId="13" borderId="49" xfId="5" applyFont="1" applyFill="1" applyBorder="1" applyAlignment="1">
      <alignment horizontal="center" vertical="center"/>
    </xf>
    <xf numFmtId="169" fontId="49" fillId="17" borderId="25" xfId="14" applyFont="1" applyFill="1" applyBorder="1" applyAlignment="1">
      <alignment vertical="center"/>
    </xf>
    <xf numFmtId="164" fontId="5" fillId="0" borderId="0" xfId="5" applyNumberFormat="1" applyFont="1" applyAlignment="1">
      <alignment horizontal="center" vertical="center"/>
    </xf>
    <xf numFmtId="176" fontId="40" fillId="23" borderId="91" xfId="21" applyNumberFormat="1" applyFont="1" applyFill="1" applyBorder="1" applyAlignment="1">
      <alignment horizontal="center" vertical="center" wrapText="1"/>
    </xf>
    <xf numFmtId="44" fontId="40" fillId="23" borderId="91" xfId="3" applyFont="1" applyFill="1" applyBorder="1" applyAlignment="1">
      <alignment horizontal="center" vertical="center"/>
    </xf>
    <xf numFmtId="44" fontId="40" fillId="23" borderId="91" xfId="3" applyFont="1" applyFill="1" applyBorder="1" applyAlignment="1">
      <alignment horizontal="left" vertical="center" wrapText="1"/>
    </xf>
    <xf numFmtId="0" fontId="13" fillId="10" borderId="0" xfId="0" applyFont="1" applyFill="1" applyAlignment="1">
      <alignment horizontal="center" vertical="center"/>
    </xf>
    <xf numFmtId="0" fontId="3" fillId="24" borderId="23" xfId="0" applyFont="1" applyFill="1" applyBorder="1" applyAlignment="1" applyProtection="1">
      <alignment vertical="center"/>
      <protection locked="0"/>
    </xf>
    <xf numFmtId="0" fontId="2" fillId="0" borderId="23" xfId="18" applyFont="1" applyBorder="1" applyAlignment="1">
      <alignment horizontal="center" vertical="center"/>
    </xf>
    <xf numFmtId="179" fontId="40" fillId="17" borderId="90" xfId="21" applyNumberFormat="1" applyFont="1" applyFill="1" applyBorder="1" applyAlignment="1">
      <alignment horizontal="center" vertical="center" wrapText="1"/>
    </xf>
    <xf numFmtId="2" fontId="2" fillId="0" borderId="23" xfId="18" applyNumberFormat="1" applyFont="1" applyBorder="1" applyAlignment="1">
      <alignment horizontal="center" vertical="center"/>
    </xf>
    <xf numFmtId="173" fontId="3" fillId="0" borderId="11" xfId="2" applyNumberFormat="1" applyFont="1" applyFill="1" applyBorder="1" applyAlignment="1">
      <alignment horizontal="center" vertical="center"/>
    </xf>
    <xf numFmtId="173" fontId="3" fillId="0" borderId="12" xfId="2" applyNumberFormat="1" applyFont="1" applyFill="1" applyBorder="1" applyAlignment="1">
      <alignment horizontal="center" vertical="center"/>
    </xf>
    <xf numFmtId="0" fontId="2" fillId="7" borderId="8" xfId="18" applyFont="1" applyFill="1" applyBorder="1" applyAlignment="1">
      <alignment horizontal="center" vertical="center"/>
    </xf>
    <xf numFmtId="172" fontId="12" fillId="14" borderId="82" xfId="5" applyNumberFormat="1" applyFont="1" applyFill="1" applyBorder="1" applyAlignment="1">
      <alignment horizontal="center" vertical="center"/>
    </xf>
    <xf numFmtId="172" fontId="12" fillId="14" borderId="85" xfId="5" applyNumberFormat="1" applyFont="1" applyFill="1" applyBorder="1" applyAlignment="1">
      <alignment horizontal="center" vertical="center"/>
    </xf>
    <xf numFmtId="0" fontId="30" fillId="14" borderId="93" xfId="17" applyFill="1" applyBorder="1" applyAlignment="1">
      <alignment horizontal="center" vertical="center"/>
    </xf>
    <xf numFmtId="0" fontId="49" fillId="14" borderId="93" xfId="5" applyFont="1" applyFill="1" applyBorder="1" applyAlignment="1">
      <alignment horizontal="center" vertical="center" wrapText="1"/>
    </xf>
    <xf numFmtId="164" fontId="49" fillId="14" borderId="94" xfId="5" applyNumberFormat="1" applyFont="1" applyFill="1" applyBorder="1" applyAlignment="1">
      <alignment horizontal="center" vertical="center" wrapText="1"/>
    </xf>
    <xf numFmtId="0" fontId="30" fillId="26" borderId="83" xfId="17" applyFill="1" applyBorder="1" applyAlignment="1">
      <alignment horizontal="center" vertical="center"/>
    </xf>
    <xf numFmtId="180" fontId="40" fillId="17" borderId="90" xfId="21" applyNumberFormat="1" applyFont="1" applyFill="1" applyBorder="1" applyAlignment="1">
      <alignment horizontal="center" vertical="center" wrapText="1"/>
    </xf>
    <xf numFmtId="180" fontId="59" fillId="17" borderId="89" xfId="21" applyNumberFormat="1" applyFont="1" applyFill="1" applyBorder="1" applyAlignment="1">
      <alignment horizontal="center" vertical="center" wrapText="1"/>
    </xf>
    <xf numFmtId="44" fontId="66" fillId="0" borderId="0" xfId="21" applyNumberFormat="1" applyFont="1" applyAlignment="1">
      <alignment vertical="center"/>
    </xf>
    <xf numFmtId="0" fontId="2" fillId="0" borderId="0" xfId="15" applyFont="1" applyAlignment="1">
      <alignment horizontal="center" vertical="center"/>
    </xf>
    <xf numFmtId="173" fontId="3" fillId="11" borderId="11" xfId="2" applyNumberFormat="1" applyFont="1" applyFill="1" applyBorder="1" applyAlignment="1">
      <alignment horizontal="center" vertical="center"/>
    </xf>
    <xf numFmtId="0" fontId="3" fillId="3" borderId="22" xfId="15" applyFont="1" applyFill="1" applyBorder="1" applyAlignment="1">
      <alignment horizontal="center" vertical="center" wrapText="1"/>
    </xf>
    <xf numFmtId="169" fontId="2" fillId="7" borderId="12" xfId="14" applyFont="1" applyFill="1" applyBorder="1" applyAlignment="1">
      <alignment horizontal="center" vertical="center"/>
    </xf>
    <xf numFmtId="0" fontId="2" fillId="3" borderId="97" xfId="15" applyFont="1" applyFill="1" applyBorder="1" applyAlignment="1" applyProtection="1">
      <alignment vertical="center" wrapText="1"/>
      <protection locked="0"/>
    </xf>
    <xf numFmtId="0" fontId="2" fillId="3" borderId="51" xfId="15" applyFont="1" applyFill="1" applyBorder="1" applyAlignment="1" applyProtection="1">
      <alignment horizontal="center" vertical="center"/>
      <protection locked="0"/>
    </xf>
    <xf numFmtId="0" fontId="2" fillId="0" borderId="15" xfId="15" applyFont="1" applyBorder="1" applyAlignment="1">
      <alignment horizontal="center" vertical="center"/>
    </xf>
    <xf numFmtId="0" fontId="23" fillId="0" borderId="0" xfId="15" applyFont="1" applyAlignment="1">
      <alignment horizontal="center" vertical="center"/>
    </xf>
    <xf numFmtId="0" fontId="23" fillId="11" borderId="0" xfId="18" applyFont="1" applyFill="1" applyAlignment="1">
      <alignment horizontal="center" vertical="center"/>
    </xf>
    <xf numFmtId="1" fontId="23" fillId="0" borderId="0" xfId="18" applyNumberFormat="1" applyFont="1" applyAlignment="1">
      <alignment horizontal="center" vertical="center"/>
    </xf>
    <xf numFmtId="169" fontId="23" fillId="0" borderId="0" xfId="18" applyNumberFormat="1" applyFont="1" applyAlignment="1">
      <alignment horizontal="center" vertical="center"/>
    </xf>
    <xf numFmtId="173" fontId="79" fillId="11" borderId="12" xfId="2" applyNumberFormat="1" applyFont="1" applyFill="1" applyBorder="1" applyAlignment="1">
      <alignment horizontal="center" vertical="center"/>
    </xf>
    <xf numFmtId="0" fontId="56" fillId="2" borderId="22" xfId="13" applyFont="1" applyFill="1" applyBorder="1" applyAlignment="1">
      <alignment vertical="center"/>
    </xf>
    <xf numFmtId="0" fontId="80" fillId="0" borderId="0" xfId="25" applyFont="1" applyAlignment="1">
      <alignment horizontal="center" vertical="center" wrapText="1"/>
    </xf>
    <xf numFmtId="44" fontId="2" fillId="0" borderId="0" xfId="3" applyFont="1" applyBorder="1" applyAlignment="1" applyProtection="1">
      <alignment horizontal="center" vertical="center"/>
    </xf>
    <xf numFmtId="1" fontId="2" fillId="0" borderId="0" xfId="6" applyNumberFormat="1" applyAlignment="1">
      <alignment horizontal="center" vertical="center"/>
    </xf>
    <xf numFmtId="181" fontId="2" fillId="3" borderId="98" xfId="2" applyNumberFormat="1" applyFont="1" applyFill="1" applyBorder="1" applyAlignment="1" applyProtection="1">
      <alignment horizontal="center" vertical="center"/>
      <protection locked="0"/>
    </xf>
    <xf numFmtId="181" fontId="2" fillId="3" borderId="1" xfId="2" applyNumberFormat="1" applyFont="1" applyFill="1" applyBorder="1" applyAlignment="1" applyProtection="1">
      <alignment horizontal="center" vertical="center"/>
      <protection locked="0"/>
    </xf>
    <xf numFmtId="0" fontId="31" fillId="0" borderId="17" xfId="0" applyFont="1" applyBorder="1" applyAlignment="1" applyProtection="1">
      <alignment horizontal="center" vertical="center"/>
      <protection locked="0"/>
    </xf>
    <xf numFmtId="43" fontId="35" fillId="0" borderId="0" xfId="21" applyNumberFormat="1" applyAlignment="1">
      <alignment vertical="center"/>
    </xf>
    <xf numFmtId="0" fontId="30" fillId="26" borderId="39" xfId="17" applyFill="1" applyBorder="1" applyAlignment="1">
      <alignment horizontal="center" vertical="center"/>
    </xf>
    <xf numFmtId="0" fontId="49" fillId="14" borderId="39" xfId="5" applyFont="1" applyFill="1" applyBorder="1" applyAlignment="1">
      <alignment horizontal="center" vertical="center" wrapText="1"/>
    </xf>
    <xf numFmtId="164" fontId="49" fillId="14" borderId="41" xfId="5" applyNumberFormat="1" applyFont="1" applyFill="1" applyBorder="1" applyAlignment="1">
      <alignment horizontal="center" vertical="center" wrapText="1"/>
    </xf>
    <xf numFmtId="0" fontId="30" fillId="26" borderId="99" xfId="17" applyFill="1" applyBorder="1" applyAlignment="1">
      <alignment horizontal="center" vertical="center"/>
    </xf>
    <xf numFmtId="0" fontId="49" fillId="14" borderId="99" xfId="5" applyFont="1" applyFill="1" applyBorder="1" applyAlignment="1">
      <alignment horizontal="center" vertical="center" wrapText="1"/>
    </xf>
    <xf numFmtId="164" fontId="49" fillId="14" borderId="100" xfId="5" applyNumberFormat="1" applyFont="1" applyFill="1" applyBorder="1" applyAlignment="1">
      <alignment horizontal="center" vertical="center" wrapText="1"/>
    </xf>
    <xf numFmtId="1" fontId="49" fillId="17" borderId="92" xfId="0" applyNumberFormat="1" applyFont="1" applyFill="1" applyBorder="1" applyAlignment="1">
      <alignment horizontal="center" vertical="center" wrapText="1"/>
    </xf>
    <xf numFmtId="0" fontId="49" fillId="17" borderId="67" xfId="0" applyFont="1" applyFill="1" applyBorder="1" applyAlignment="1">
      <alignment horizontal="center" vertical="center"/>
    </xf>
    <xf numFmtId="169" fontId="49" fillId="0" borderId="103" xfId="14" applyFont="1" applyFill="1" applyBorder="1" applyAlignment="1" applyProtection="1">
      <alignment vertical="center"/>
      <protection locked="0"/>
    </xf>
    <xf numFmtId="0" fontId="40" fillId="17" borderId="91" xfId="21" applyFont="1" applyFill="1" applyBorder="1" applyAlignment="1">
      <alignment vertical="center" wrapText="1"/>
    </xf>
    <xf numFmtId="177" fontId="59" fillId="17" borderId="89" xfId="21" applyNumberFormat="1" applyFont="1" applyFill="1" applyBorder="1" applyAlignment="1">
      <alignment horizontal="center" vertical="center" wrapText="1"/>
    </xf>
    <xf numFmtId="0" fontId="49" fillId="28" borderId="29" xfId="0" applyFont="1" applyFill="1" applyBorder="1" applyAlignment="1">
      <alignment horizontal="left" vertical="center" wrapText="1"/>
    </xf>
    <xf numFmtId="0" fontId="49" fillId="28" borderId="67" xfId="0" applyFont="1" applyFill="1" applyBorder="1" applyAlignment="1">
      <alignment horizontal="center" vertical="center"/>
    </xf>
    <xf numFmtId="0" fontId="49" fillId="28" borderId="67" xfId="0" applyFont="1" applyFill="1" applyBorder="1" applyAlignment="1">
      <alignment horizontal="center" vertical="center" wrapText="1"/>
    </xf>
    <xf numFmtId="169" fontId="56" fillId="0" borderId="27" xfId="14" applyFont="1" applyFill="1" applyBorder="1" applyAlignment="1" applyProtection="1">
      <alignment vertical="center"/>
      <protection locked="0"/>
    </xf>
    <xf numFmtId="169" fontId="49" fillId="0" borderId="27" xfId="14" applyFont="1" applyFill="1" applyBorder="1" applyAlignment="1" applyProtection="1">
      <alignment vertical="center"/>
      <protection locked="0"/>
    </xf>
    <xf numFmtId="169" fontId="49" fillId="0" borderId="20" xfId="14" applyFont="1" applyFill="1" applyBorder="1" applyAlignment="1" applyProtection="1">
      <alignment vertical="center"/>
      <protection locked="0"/>
    </xf>
    <xf numFmtId="0" fontId="59" fillId="17" borderId="0" xfId="21" applyFont="1" applyFill="1" applyAlignment="1">
      <alignment horizontal="center" vertical="center" wrapText="1"/>
    </xf>
    <xf numFmtId="44" fontId="59" fillId="17" borderId="0" xfId="3" applyFont="1" applyFill="1" applyBorder="1" applyAlignment="1">
      <alignment horizontal="center" vertical="center" wrapText="1"/>
    </xf>
    <xf numFmtId="0" fontId="2" fillId="0" borderId="0" xfId="18" applyFont="1" applyAlignment="1" applyProtection="1">
      <alignment horizontal="left" vertical="center" wrapText="1"/>
      <protection locked="0"/>
    </xf>
    <xf numFmtId="0" fontId="2" fillId="0" borderId="0" xfId="18" applyFont="1" applyAlignment="1" applyProtection="1">
      <alignment horizontal="left" vertical="center"/>
      <protection locked="0"/>
    </xf>
    <xf numFmtId="169" fontId="2" fillId="0" borderId="0" xfId="14" applyFont="1" applyFill="1" applyBorder="1" applyAlignment="1" applyProtection="1">
      <alignment vertical="center"/>
      <protection locked="0"/>
    </xf>
    <xf numFmtId="169" fontId="2" fillId="0" borderId="0" xfId="14" applyFont="1" applyFill="1" applyBorder="1" applyAlignment="1">
      <alignment vertical="center"/>
    </xf>
    <xf numFmtId="0" fontId="49" fillId="28" borderId="12" xfId="16" applyFont="1" applyFill="1" applyBorder="1" applyAlignment="1">
      <alignment vertical="center" textRotation="90"/>
    </xf>
    <xf numFmtId="0" fontId="49" fillId="3" borderId="29" xfId="0" applyFont="1" applyFill="1" applyBorder="1" applyAlignment="1">
      <alignment horizontal="left" vertical="center" wrapText="1"/>
    </xf>
    <xf numFmtId="1" fontId="52" fillId="3" borderId="92" xfId="0" applyNumberFormat="1" applyFont="1" applyFill="1" applyBorder="1" applyAlignment="1">
      <alignment horizontal="center" vertical="center" wrapText="1"/>
    </xf>
    <xf numFmtId="0" fontId="49" fillId="3" borderId="67" xfId="0" applyFont="1" applyFill="1" applyBorder="1" applyAlignment="1">
      <alignment horizontal="center" vertical="center" wrapText="1"/>
    </xf>
    <xf numFmtId="0" fontId="49" fillId="3" borderId="3" xfId="0" applyFont="1" applyFill="1" applyBorder="1" applyAlignment="1">
      <alignment horizontal="center" vertical="center"/>
    </xf>
    <xf numFmtId="0" fontId="49" fillId="3" borderId="3" xfId="0" applyFont="1" applyFill="1" applyBorder="1" applyAlignment="1">
      <alignment horizontal="center" vertical="center" wrapText="1"/>
    </xf>
    <xf numFmtId="1" fontId="49" fillId="3" borderId="102" xfId="0" applyNumberFormat="1" applyFont="1" applyFill="1" applyBorder="1" applyAlignment="1">
      <alignment horizontal="center" vertical="center" wrapText="1"/>
    </xf>
    <xf numFmtId="0" fontId="49" fillId="3" borderId="67" xfId="0" applyFont="1" applyFill="1" applyBorder="1" applyAlignment="1">
      <alignment horizontal="center" vertical="center"/>
    </xf>
    <xf numFmtId="1" fontId="52" fillId="3" borderId="101" xfId="0" applyNumberFormat="1" applyFont="1" applyFill="1" applyBorder="1" applyAlignment="1">
      <alignment horizontal="center" vertical="center" wrapText="1"/>
    </xf>
    <xf numFmtId="0" fontId="49" fillId="3" borderId="66" xfId="0" applyFont="1" applyFill="1" applyBorder="1" applyAlignment="1">
      <alignment horizontal="left" vertical="center" wrapText="1"/>
    </xf>
    <xf numFmtId="0" fontId="49" fillId="3" borderId="63" xfId="0" applyFont="1" applyFill="1" applyBorder="1" applyAlignment="1">
      <alignment horizontal="center" vertical="center" wrapText="1"/>
    </xf>
    <xf numFmtId="0" fontId="49" fillId="3" borderId="63" xfId="0" applyFont="1" applyFill="1" applyBorder="1" applyAlignment="1">
      <alignment horizontal="center" vertical="center"/>
    </xf>
    <xf numFmtId="1" fontId="52" fillId="28" borderId="92" xfId="0" applyNumberFormat="1" applyFont="1" applyFill="1" applyBorder="1" applyAlignment="1">
      <alignment horizontal="center" vertical="center" wrapText="1"/>
    </xf>
    <xf numFmtId="0" fontId="52" fillId="27" borderId="29" xfId="0" applyFont="1" applyFill="1" applyBorder="1" applyAlignment="1">
      <alignment horizontal="left" vertical="center" wrapText="1"/>
    </xf>
    <xf numFmtId="172" fontId="12" fillId="14" borderId="95" xfId="5" applyNumberFormat="1" applyFont="1" applyFill="1" applyBorder="1" applyAlignment="1">
      <alignment horizontal="center" vertical="center"/>
    </xf>
    <xf numFmtId="44" fontId="49" fillId="14" borderId="84" xfId="3" applyFont="1" applyFill="1" applyBorder="1" applyAlignment="1">
      <alignment horizontal="center" vertical="center" wrapText="1"/>
    </xf>
    <xf numFmtId="44" fontId="49" fillId="14" borderId="41" xfId="3" applyFont="1" applyFill="1" applyBorder="1" applyAlignment="1">
      <alignment horizontal="center" vertical="center" wrapText="1"/>
    </xf>
    <xf numFmtId="44" fontId="49" fillId="14" borderId="100" xfId="3" applyFont="1" applyFill="1" applyBorder="1" applyAlignment="1">
      <alignment horizontal="center" vertical="center" wrapText="1"/>
    </xf>
    <xf numFmtId="44" fontId="49" fillId="14" borderId="94" xfId="3" applyFont="1" applyFill="1" applyBorder="1" applyAlignment="1">
      <alignment horizontal="center" vertical="center" wrapText="1"/>
    </xf>
    <xf numFmtId="168" fontId="2" fillId="24" borderId="3" xfId="3" applyNumberFormat="1" applyFont="1" applyFill="1" applyBorder="1" applyAlignment="1" applyProtection="1">
      <alignment horizontal="center" vertical="center"/>
      <protection locked="0"/>
    </xf>
    <xf numFmtId="0" fontId="3" fillId="24" borderId="23" xfId="0" applyFont="1" applyFill="1" applyBorder="1" applyAlignment="1" applyProtection="1">
      <alignment horizontal="center" vertical="center"/>
      <protection locked="0"/>
    </xf>
    <xf numFmtId="182" fontId="49" fillId="14" borderId="84" xfId="5" applyNumberFormat="1" applyFont="1" applyFill="1" applyBorder="1" applyAlignment="1">
      <alignment horizontal="center" vertical="center" wrapText="1"/>
    </xf>
    <xf numFmtId="182" fontId="49" fillId="14" borderId="41" xfId="5" applyNumberFormat="1" applyFont="1" applyFill="1" applyBorder="1" applyAlignment="1">
      <alignment horizontal="center" vertical="center" wrapText="1"/>
    </xf>
    <xf numFmtId="182" fontId="49" fillId="14" borderId="100" xfId="5" applyNumberFormat="1" applyFont="1" applyFill="1" applyBorder="1" applyAlignment="1">
      <alignment horizontal="center" vertical="center" wrapText="1"/>
    </xf>
    <xf numFmtId="182" fontId="49" fillId="14" borderId="94" xfId="5" applyNumberFormat="1" applyFont="1" applyFill="1" applyBorder="1" applyAlignment="1">
      <alignment horizontal="center" vertical="center" wrapText="1"/>
    </xf>
    <xf numFmtId="0" fontId="2" fillId="0" borderId="30" xfId="6" applyBorder="1" applyAlignment="1">
      <alignment vertical="center"/>
    </xf>
    <xf numFmtId="0" fontId="42" fillId="20" borderId="12" xfId="23" applyFont="1" applyFill="1" applyBorder="1" applyAlignment="1">
      <alignment horizontal="left" vertical="center" wrapText="1"/>
    </xf>
    <xf numFmtId="0" fontId="42" fillId="20" borderId="8" xfId="23" applyFont="1" applyFill="1" applyBorder="1" applyAlignment="1">
      <alignment horizontal="left" vertical="center" wrapText="1"/>
    </xf>
    <xf numFmtId="168" fontId="0" fillId="0" borderId="0" xfId="0" applyNumberFormat="1" applyAlignment="1">
      <alignment horizontal="left" vertical="center"/>
    </xf>
    <xf numFmtId="0" fontId="41" fillId="0" borderId="65" xfId="0" applyFont="1" applyBorder="1" applyAlignment="1">
      <alignment horizontal="left" vertical="center"/>
    </xf>
    <xf numFmtId="0" fontId="0" fillId="0" borderId="64" xfId="0" applyBorder="1" applyAlignment="1">
      <alignment horizontal="left" vertical="center" wrapText="1"/>
    </xf>
    <xf numFmtId="0" fontId="0" fillId="11" borderId="0" xfId="0" applyFill="1" applyAlignment="1">
      <alignment horizontal="left" vertical="center"/>
    </xf>
    <xf numFmtId="0" fontId="41" fillId="11" borderId="0" xfId="0" applyFont="1" applyFill="1" applyAlignment="1">
      <alignment horizontal="left" vertical="center"/>
    </xf>
    <xf numFmtId="0" fontId="0" fillId="0" borderId="74" xfId="0" applyBorder="1" applyAlignment="1">
      <alignment horizontal="left" vertical="center"/>
    </xf>
    <xf numFmtId="0" fontId="0" fillId="0" borderId="0" xfId="0" applyAlignment="1">
      <alignment horizontal="left" vertical="center"/>
    </xf>
    <xf numFmtId="0" fontId="0" fillId="0" borderId="75" xfId="0" applyBorder="1" applyAlignment="1">
      <alignment horizontal="left" vertical="center"/>
    </xf>
    <xf numFmtId="0" fontId="41" fillId="0" borderId="75" xfId="0" applyFont="1" applyBorder="1" applyAlignment="1">
      <alignment horizontal="left" vertical="center"/>
    </xf>
    <xf numFmtId="43" fontId="0" fillId="0" borderId="0" xfId="2" applyFont="1" applyAlignment="1">
      <alignment horizontal="left" vertical="center"/>
    </xf>
    <xf numFmtId="0" fontId="23" fillId="2" borderId="0" xfId="13" applyFont="1" applyFill="1" applyAlignment="1">
      <alignment vertical="center"/>
    </xf>
    <xf numFmtId="169" fontId="3" fillId="5" borderId="20" xfId="14" applyFont="1" applyFill="1" applyBorder="1" applyAlignment="1">
      <alignment horizontal="center" vertical="center"/>
    </xf>
    <xf numFmtId="168" fontId="2" fillId="11" borderId="39" xfId="13" applyNumberFormat="1" applyFont="1" applyFill="1" applyBorder="1" applyAlignment="1">
      <alignment horizontal="center" vertical="center"/>
    </xf>
    <xf numFmtId="168" fontId="2" fillId="11" borderId="1" xfId="14" applyNumberFormat="1" applyFont="1" applyFill="1" applyBorder="1" applyAlignment="1">
      <alignment horizontal="center" vertical="center"/>
    </xf>
    <xf numFmtId="168" fontId="2" fillId="11" borderId="40" xfId="14" applyNumberFormat="1" applyFont="1" applyFill="1" applyBorder="1" applyAlignment="1">
      <alignment horizontal="center" vertical="center"/>
    </xf>
    <xf numFmtId="168" fontId="2" fillId="3" borderId="41" xfId="14" applyNumberFormat="1" applyFont="1" applyFill="1" applyBorder="1" applyAlignment="1">
      <alignment horizontal="center" vertical="center"/>
    </xf>
    <xf numFmtId="2" fontId="0" fillId="0" borderId="0" xfId="0" applyNumberFormat="1"/>
    <xf numFmtId="168" fontId="2" fillId="11" borderId="1" xfId="13" applyNumberFormat="1" applyFont="1" applyFill="1" applyBorder="1" applyAlignment="1">
      <alignment horizontal="center" vertical="center"/>
    </xf>
    <xf numFmtId="168" fontId="2" fillId="11" borderId="42" xfId="14" applyNumberFormat="1" applyFont="1" applyFill="1" applyBorder="1" applyAlignment="1">
      <alignment horizontal="center" vertical="center"/>
    </xf>
    <xf numFmtId="168" fontId="2" fillId="11" borderId="87" xfId="14" applyNumberFormat="1" applyFont="1" applyFill="1" applyBorder="1" applyAlignment="1">
      <alignment horizontal="center" vertical="center"/>
    </xf>
    <xf numFmtId="168" fontId="0" fillId="0" borderId="0" xfId="0" applyNumberFormat="1"/>
    <xf numFmtId="168" fontId="2" fillId="11" borderId="81" xfId="13" applyNumberFormat="1" applyFont="1" applyFill="1" applyBorder="1" applyAlignment="1">
      <alignment horizontal="center" vertical="center"/>
    </xf>
    <xf numFmtId="168" fontId="2" fillId="11" borderId="81" xfId="14" applyNumberFormat="1" applyFont="1" applyFill="1" applyBorder="1" applyAlignment="1">
      <alignment horizontal="center" vertical="center"/>
    </xf>
    <xf numFmtId="0" fontId="2" fillId="11" borderId="44" xfId="13" applyFont="1" applyFill="1" applyBorder="1" applyAlignment="1">
      <alignment horizontal="left" vertical="center" wrapText="1"/>
    </xf>
    <xf numFmtId="169" fontId="2" fillId="11" borderId="46" xfId="14" applyFont="1" applyFill="1" applyBorder="1" applyAlignment="1">
      <alignment horizontal="center" vertical="center"/>
    </xf>
    <xf numFmtId="168" fontId="2" fillId="3" borderId="94" xfId="14" applyNumberFormat="1" applyFont="1" applyFill="1" applyBorder="1" applyAlignment="1">
      <alignment horizontal="center" vertical="center"/>
    </xf>
    <xf numFmtId="168" fontId="2" fillId="0" borderId="39" xfId="13" applyNumberFormat="1" applyFont="1" applyBorder="1" applyAlignment="1">
      <alignment horizontal="center" vertical="center"/>
    </xf>
    <xf numFmtId="168" fontId="2" fillId="0" borderId="1" xfId="13" applyNumberFormat="1" applyFont="1" applyBorder="1" applyAlignment="1">
      <alignment horizontal="center" vertical="center"/>
    </xf>
    <xf numFmtId="168" fontId="3" fillId="11" borderId="1" xfId="14" applyNumberFormat="1" applyFont="1" applyFill="1" applyBorder="1" applyAlignment="1">
      <alignment horizontal="center" vertical="center"/>
    </xf>
    <xf numFmtId="168" fontId="2" fillId="3" borderId="43" xfId="14" applyNumberFormat="1" applyFont="1" applyFill="1" applyBorder="1" applyAlignment="1">
      <alignment horizontal="center" vertical="center"/>
    </xf>
    <xf numFmtId="168" fontId="65" fillId="11" borderId="1" xfId="14" applyNumberFormat="1" applyFont="1" applyFill="1" applyBorder="1" applyAlignment="1">
      <alignment horizontal="center" vertical="center"/>
    </xf>
    <xf numFmtId="168" fontId="2" fillId="11" borderId="45" xfId="13" applyNumberFormat="1" applyFont="1" applyFill="1" applyBorder="1" applyAlignment="1">
      <alignment horizontal="center" vertical="center"/>
    </xf>
    <xf numFmtId="168" fontId="3" fillId="11" borderId="45" xfId="14" applyNumberFormat="1" applyFont="1" applyFill="1" applyBorder="1" applyAlignment="1">
      <alignment horizontal="center" vertical="center"/>
    </xf>
    <xf numFmtId="168" fontId="2" fillId="11" borderId="46" xfId="14" applyNumberFormat="1" applyFont="1" applyFill="1" applyBorder="1" applyAlignment="1">
      <alignment horizontal="center" vertical="center"/>
    </xf>
    <xf numFmtId="168" fontId="2" fillId="3" borderId="47" xfId="14" applyNumberFormat="1" applyFont="1" applyFill="1" applyBorder="1" applyAlignment="1">
      <alignment horizontal="center" vertical="center"/>
    </xf>
    <xf numFmtId="0" fontId="0" fillId="0" borderId="0" xfId="0" applyAlignment="1">
      <alignment horizontal="center" vertical="center"/>
    </xf>
    <xf numFmtId="168" fontId="0" fillId="0" borderId="0" xfId="0" applyNumberFormat="1" applyAlignment="1">
      <alignment horizontal="center" vertical="center"/>
    </xf>
    <xf numFmtId="172" fontId="12" fillId="14" borderId="95" xfId="5" applyNumberFormat="1" applyFont="1" applyFill="1" applyBorder="1" applyAlignment="1">
      <alignment horizontal="center" vertical="center"/>
    </xf>
    <xf numFmtId="172" fontId="12" fillId="14" borderId="96" xfId="5" applyNumberFormat="1" applyFont="1" applyFill="1" applyBorder="1" applyAlignment="1">
      <alignment horizontal="center" vertical="center"/>
    </xf>
    <xf numFmtId="0" fontId="3" fillId="8" borderId="5" xfId="6" applyFont="1" applyFill="1" applyBorder="1" applyAlignment="1" applyProtection="1">
      <alignment horizontal="center" vertical="center"/>
      <protection locked="0"/>
    </xf>
    <xf numFmtId="0" fontId="3" fillId="7" borderId="4" xfId="6" applyFont="1" applyFill="1" applyBorder="1" applyAlignment="1" applyProtection="1">
      <alignment horizontal="center" vertical="center"/>
      <protection locked="0"/>
    </xf>
    <xf numFmtId="0" fontId="3" fillId="7" borderId="5" xfId="6" applyFont="1" applyFill="1" applyBorder="1" applyAlignment="1" applyProtection="1">
      <alignment horizontal="center" vertical="center"/>
      <protection locked="0"/>
    </xf>
    <xf numFmtId="0" fontId="3" fillId="7" borderId="6" xfId="6" applyFont="1" applyFill="1" applyBorder="1" applyAlignment="1" applyProtection="1">
      <alignment horizontal="center" vertical="center"/>
      <protection locked="0"/>
    </xf>
    <xf numFmtId="0" fontId="2" fillId="4" borderId="4" xfId="6" applyFill="1" applyBorder="1" applyAlignment="1" applyProtection="1">
      <alignment horizontal="left" vertical="center" wrapText="1"/>
      <protection locked="0"/>
    </xf>
    <xf numFmtId="0" fontId="2" fillId="4" borderId="6" xfId="6" applyFill="1" applyBorder="1" applyAlignment="1" applyProtection="1">
      <alignment horizontal="left" vertical="center" wrapText="1"/>
      <protection locked="0"/>
    </xf>
    <xf numFmtId="0" fontId="53" fillId="4" borderId="4" xfId="5" applyFont="1" applyFill="1" applyBorder="1" applyAlignment="1">
      <alignment horizontal="center" vertical="center" wrapText="1"/>
    </xf>
    <xf numFmtId="0" fontId="53" fillId="4" borderId="6" xfId="5" applyFont="1" applyFill="1" applyBorder="1" applyAlignment="1">
      <alignment horizontal="center" vertical="center" wrapText="1"/>
    </xf>
    <xf numFmtId="0" fontId="3" fillId="0" borderId="5" xfId="6" applyFont="1" applyBorder="1" applyAlignment="1" applyProtection="1">
      <alignment horizontal="center" vertical="center"/>
      <protection locked="0"/>
    </xf>
    <xf numFmtId="0" fontId="3" fillId="6" borderId="3" xfId="6" applyFont="1" applyFill="1" applyBorder="1" applyAlignment="1" applyProtection="1">
      <alignment horizontal="center" vertical="center"/>
      <protection locked="0"/>
    </xf>
    <xf numFmtId="0" fontId="3" fillId="8" borderId="7" xfId="6" applyFont="1" applyFill="1" applyBorder="1" applyAlignment="1" applyProtection="1">
      <alignment horizontal="center" vertical="center"/>
      <protection locked="0"/>
    </xf>
    <xf numFmtId="0" fontId="7" fillId="5" borderId="8" xfId="7" applyFont="1" applyFill="1" applyBorder="1" applyAlignment="1">
      <alignment horizontal="center" vertical="center" wrapText="1"/>
    </xf>
    <xf numFmtId="0" fontId="7" fillId="5" borderId="9" xfId="7" applyFont="1" applyFill="1" applyBorder="1" applyAlignment="1">
      <alignment horizontal="center" vertical="center" wrapText="1"/>
    </xf>
    <xf numFmtId="0" fontId="7" fillId="5" borderId="10" xfId="7" applyFont="1" applyFill="1" applyBorder="1" applyAlignment="1">
      <alignment horizontal="center" vertical="center" wrapText="1"/>
    </xf>
    <xf numFmtId="0" fontId="7" fillId="5" borderId="8" xfId="7" applyFont="1" applyFill="1" applyBorder="1" applyAlignment="1">
      <alignment horizontal="center" vertical="center"/>
    </xf>
    <xf numFmtId="0" fontId="7" fillId="5" borderId="10" xfId="7" applyFont="1" applyFill="1" applyBorder="1" applyAlignment="1">
      <alignment horizontal="center" vertical="center"/>
    </xf>
    <xf numFmtId="0" fontId="9" fillId="5" borderId="11" xfId="7" applyFont="1" applyFill="1" applyBorder="1" applyAlignment="1">
      <alignment horizontal="center" vertical="center" wrapText="1"/>
    </xf>
    <xf numFmtId="0" fontId="9" fillId="5" borderId="13" xfId="7" applyFont="1" applyFill="1" applyBorder="1" applyAlignment="1">
      <alignment horizontal="center" vertical="center" wrapText="1"/>
    </xf>
    <xf numFmtId="0" fontId="9" fillId="5" borderId="14" xfId="7" applyFont="1" applyFill="1" applyBorder="1" applyAlignment="1">
      <alignment horizontal="center" vertical="center" wrapText="1"/>
    </xf>
    <xf numFmtId="0" fontId="3" fillId="0" borderId="8" xfId="6" applyFont="1" applyBorder="1" applyAlignment="1">
      <alignment horizontal="center" vertical="center"/>
    </xf>
    <xf numFmtId="0" fontId="3" fillId="0" borderId="9" xfId="6" applyFont="1" applyBorder="1" applyAlignment="1">
      <alignment horizontal="center" vertical="center"/>
    </xf>
    <xf numFmtId="0" fontId="3" fillId="0" borderId="10" xfId="6" applyFont="1" applyBorder="1" applyAlignment="1">
      <alignment horizontal="center" vertical="center"/>
    </xf>
    <xf numFmtId="0" fontId="3" fillId="3" borderId="4" xfId="6" applyFont="1" applyFill="1" applyBorder="1" applyAlignment="1">
      <alignment horizontal="center" vertical="center"/>
    </xf>
    <xf numFmtId="0" fontId="3" fillId="3" borderId="5" xfId="6" applyFont="1" applyFill="1" applyBorder="1" applyAlignment="1">
      <alignment horizontal="center" vertical="center"/>
    </xf>
    <xf numFmtId="0" fontId="3" fillId="0" borderId="4" xfId="6" applyFont="1" applyBorder="1" applyAlignment="1">
      <alignment horizontal="center" vertical="center"/>
    </xf>
    <xf numFmtId="0" fontId="3" fillId="0" borderId="5" xfId="6" applyFont="1" applyBorder="1" applyAlignment="1">
      <alignment horizontal="center" vertical="center"/>
    </xf>
    <xf numFmtId="0" fontId="3" fillId="0" borderId="6" xfId="6" applyFont="1" applyBorder="1" applyAlignment="1">
      <alignment horizontal="center" vertical="center"/>
    </xf>
    <xf numFmtId="0" fontId="2" fillId="0" borderId="8" xfId="6" applyBorder="1" applyAlignment="1">
      <alignment horizontal="center" vertical="center"/>
    </xf>
    <xf numFmtId="0" fontId="2" fillId="0" borderId="9" xfId="6" applyBorder="1" applyAlignment="1">
      <alignment horizontal="center" vertical="center"/>
    </xf>
    <xf numFmtId="0" fontId="2" fillId="0" borderId="10" xfId="6" applyBorder="1" applyAlignment="1">
      <alignment horizontal="center" vertical="center"/>
    </xf>
    <xf numFmtId="0" fontId="3" fillId="6" borderId="4" xfId="6" applyFont="1" applyFill="1" applyBorder="1" applyAlignment="1">
      <alignment horizontal="center" vertical="center"/>
    </xf>
    <xf numFmtId="0" fontId="3" fillId="6" borderId="5" xfId="6" applyFont="1" applyFill="1" applyBorder="1" applyAlignment="1">
      <alignment horizontal="center" vertical="center"/>
    </xf>
    <xf numFmtId="0" fontId="3" fillId="8" borderId="5" xfId="6" applyFont="1" applyFill="1" applyBorder="1" applyAlignment="1">
      <alignment horizontal="center" vertical="center"/>
    </xf>
    <xf numFmtId="0" fontId="3" fillId="4" borderId="4" xfId="6" applyFont="1" applyFill="1" applyBorder="1" applyAlignment="1">
      <alignment horizontal="center" vertical="center"/>
    </xf>
    <xf numFmtId="0" fontId="3" fillId="4" borderId="5" xfId="6" applyFont="1" applyFill="1" applyBorder="1" applyAlignment="1">
      <alignment horizontal="center" vertical="center"/>
    </xf>
    <xf numFmtId="0" fontId="3" fillId="4" borderId="6" xfId="6" applyFont="1" applyFill="1" applyBorder="1" applyAlignment="1">
      <alignment horizontal="center" vertical="center"/>
    </xf>
    <xf numFmtId="0" fontId="3" fillId="5" borderId="8" xfId="13" applyFont="1" applyFill="1" applyBorder="1" applyAlignment="1">
      <alignment horizontal="center" vertical="center"/>
    </xf>
    <xf numFmtId="0" fontId="3" fillId="5" borderId="9" xfId="13" applyFont="1" applyFill="1" applyBorder="1" applyAlignment="1">
      <alignment horizontal="center" vertical="center"/>
    </xf>
    <xf numFmtId="0" fontId="3" fillId="5" borderId="10" xfId="13" applyFont="1" applyFill="1" applyBorder="1" applyAlignment="1">
      <alignment horizontal="center" vertical="center"/>
    </xf>
    <xf numFmtId="0" fontId="3" fillId="8" borderId="6" xfId="6" applyFont="1" applyFill="1" applyBorder="1" applyAlignment="1">
      <alignment horizontal="center" vertical="center"/>
    </xf>
    <xf numFmtId="0" fontId="3" fillId="8" borderId="3" xfId="6" applyFont="1" applyFill="1" applyBorder="1" applyAlignment="1">
      <alignment horizontal="center" vertical="center"/>
    </xf>
    <xf numFmtId="0" fontId="3" fillId="8" borderId="4" xfId="6" applyFont="1" applyFill="1" applyBorder="1" applyAlignment="1">
      <alignment horizontal="center" vertical="center"/>
    </xf>
    <xf numFmtId="0" fontId="2" fillId="0" borderId="4" xfId="6" applyBorder="1" applyAlignment="1">
      <alignment horizontal="left" vertical="center" wrapText="1"/>
    </xf>
    <xf numFmtId="0" fontId="2" fillId="0" borderId="6" xfId="6" applyBorder="1" applyAlignment="1">
      <alignment horizontal="left" vertical="center" wrapText="1"/>
    </xf>
    <xf numFmtId="0" fontId="2" fillId="5" borderId="34" xfId="13" applyFont="1" applyFill="1" applyBorder="1" applyAlignment="1">
      <alignment horizontal="center" vertical="center" wrapText="1"/>
    </xf>
    <xf numFmtId="0" fontId="2" fillId="5" borderId="37" xfId="13" applyFont="1" applyFill="1" applyBorder="1" applyAlignment="1">
      <alignment horizontal="center" vertical="center" wrapText="1"/>
    </xf>
    <xf numFmtId="0" fontId="3" fillId="6" borderId="3" xfId="6" applyFont="1" applyFill="1" applyBorder="1" applyAlignment="1">
      <alignment horizontal="center" vertical="center"/>
    </xf>
    <xf numFmtId="0" fontId="2" fillId="0" borderId="0" xfId="6" applyAlignment="1">
      <alignment horizontal="center" vertical="center"/>
    </xf>
    <xf numFmtId="0" fontId="31" fillId="2" borderId="18" xfId="13" applyFont="1" applyFill="1" applyBorder="1" applyAlignment="1">
      <alignment horizontal="center" vertical="center" wrapText="1"/>
    </xf>
    <xf numFmtId="0" fontId="31" fillId="2" borderId="0" xfId="13" applyFont="1" applyFill="1" applyAlignment="1">
      <alignment horizontal="center" vertical="center" wrapText="1"/>
    </xf>
    <xf numFmtId="0" fontId="31" fillId="2" borderId="15" xfId="13" applyFont="1" applyFill="1" applyBorder="1" applyAlignment="1">
      <alignment horizontal="center" vertical="center" wrapText="1"/>
    </xf>
    <xf numFmtId="0" fontId="17" fillId="11" borderId="16" xfId="0" applyFont="1" applyFill="1" applyBorder="1" applyAlignment="1">
      <alignment horizontal="center" vertical="center"/>
    </xf>
    <xf numFmtId="0" fontId="17" fillId="11" borderId="18" xfId="0" applyFont="1" applyFill="1" applyBorder="1" applyAlignment="1">
      <alignment horizontal="center" vertical="center"/>
    </xf>
    <xf numFmtId="0" fontId="17" fillId="11" borderId="17" xfId="0" applyFont="1" applyFill="1" applyBorder="1" applyAlignment="1">
      <alignment horizontal="center" vertical="center"/>
    </xf>
    <xf numFmtId="168" fontId="18" fillId="24" borderId="26" xfId="0" applyNumberFormat="1" applyFont="1" applyFill="1" applyBorder="1" applyAlignment="1" applyProtection="1">
      <alignment horizontal="center" vertical="center"/>
      <protection locked="0"/>
    </xf>
    <xf numFmtId="168" fontId="18" fillId="24" borderId="21" xfId="0" applyNumberFormat="1" applyFont="1" applyFill="1" applyBorder="1" applyAlignment="1" applyProtection="1">
      <alignment horizontal="center" vertical="center"/>
      <protection locked="0"/>
    </xf>
    <xf numFmtId="168" fontId="18" fillId="24" borderId="15" xfId="0" applyNumberFormat="1" applyFont="1" applyFill="1" applyBorder="1" applyAlignment="1" applyProtection="1">
      <alignment horizontal="center" vertical="center"/>
      <protection locked="0"/>
    </xf>
    <xf numFmtId="0" fontId="18" fillId="11" borderId="21" xfId="0" applyFont="1" applyFill="1" applyBorder="1" applyAlignment="1">
      <alignment horizontal="center" vertical="center" shrinkToFit="1"/>
    </xf>
    <xf numFmtId="0" fontId="18" fillId="11" borderId="14" xfId="0" applyFont="1" applyFill="1" applyBorder="1" applyAlignment="1">
      <alignment horizontal="center" vertical="center" shrinkToFit="1"/>
    </xf>
    <xf numFmtId="166" fontId="18" fillId="24" borderId="21" xfId="0" applyNumberFormat="1" applyFont="1" applyFill="1" applyBorder="1" applyAlignment="1" applyProtection="1">
      <alignment horizontal="center" vertical="center" shrinkToFit="1"/>
      <protection locked="0"/>
    </xf>
    <xf numFmtId="166" fontId="18" fillId="24" borderId="14" xfId="0" applyNumberFormat="1" applyFont="1" applyFill="1" applyBorder="1" applyAlignment="1" applyProtection="1">
      <alignment horizontal="center" vertical="center" shrinkToFit="1"/>
      <protection locked="0"/>
    </xf>
    <xf numFmtId="0" fontId="18" fillId="24" borderId="21" xfId="0" applyFont="1" applyFill="1" applyBorder="1" applyAlignment="1" applyProtection="1">
      <alignment horizontal="center" vertical="center" shrinkToFit="1"/>
      <protection locked="0"/>
    </xf>
    <xf numFmtId="0" fontId="18" fillId="24" borderId="14" xfId="0" applyFont="1" applyFill="1" applyBorder="1" applyAlignment="1" applyProtection="1">
      <alignment horizontal="center" vertical="center" shrinkToFit="1"/>
      <protection locked="0"/>
    </xf>
    <xf numFmtId="0" fontId="32" fillId="11" borderId="3" xfId="0" applyFont="1" applyFill="1" applyBorder="1" applyAlignment="1" applyProtection="1">
      <alignment horizontal="center" vertical="center"/>
      <protection locked="0"/>
    </xf>
    <xf numFmtId="14" fontId="18" fillId="11" borderId="3" xfId="0" applyNumberFormat="1" applyFont="1" applyFill="1" applyBorder="1" applyAlignment="1">
      <alignment horizontal="center" vertical="center"/>
    </xf>
    <xf numFmtId="0" fontId="15" fillId="11" borderId="15" xfId="0" applyFont="1" applyFill="1" applyBorder="1" applyAlignment="1">
      <alignment horizontal="center" vertical="center"/>
    </xf>
    <xf numFmtId="0" fontId="18" fillId="11" borderId="3" xfId="0" applyFont="1" applyFill="1" applyBorder="1" applyAlignment="1">
      <alignment horizontal="center" vertical="center"/>
    </xf>
    <xf numFmtId="0" fontId="14" fillId="11" borderId="3" xfId="0" applyFont="1" applyFill="1" applyBorder="1" applyAlignment="1">
      <alignment horizontal="center" vertical="center"/>
    </xf>
    <xf numFmtId="0" fontId="19" fillId="3" borderId="3" xfId="0" applyFont="1" applyFill="1" applyBorder="1" applyAlignment="1">
      <alignment horizontal="center" vertical="center"/>
    </xf>
    <xf numFmtId="0" fontId="16" fillId="3" borderId="3" xfId="0" applyFont="1" applyFill="1" applyBorder="1" applyAlignment="1">
      <alignment horizontal="center" vertical="center"/>
    </xf>
    <xf numFmtId="0" fontId="2" fillId="24" borderId="4" xfId="6" applyFill="1" applyBorder="1" applyAlignment="1">
      <alignment horizontal="left" vertical="center" wrapText="1"/>
    </xf>
    <xf numFmtId="0" fontId="2" fillId="24" borderId="5" xfId="6" applyFill="1" applyBorder="1" applyAlignment="1">
      <alignment horizontal="left" vertical="center" wrapText="1"/>
    </xf>
    <xf numFmtId="0" fontId="2" fillId="24" borderId="6" xfId="6" applyFill="1" applyBorder="1" applyAlignment="1">
      <alignment horizontal="left" vertical="center" wrapText="1"/>
    </xf>
    <xf numFmtId="0" fontId="13" fillId="10" borderId="0" xfId="0" applyFont="1" applyFill="1" applyAlignment="1">
      <alignment horizontal="center" vertical="center"/>
    </xf>
    <xf numFmtId="0" fontId="15" fillId="11" borderId="7" xfId="0" applyFont="1" applyFill="1" applyBorder="1" applyAlignment="1">
      <alignment horizontal="center" vertical="center"/>
    </xf>
    <xf numFmtId="169" fontId="2" fillId="5" borderId="35" xfId="14" applyFont="1" applyFill="1" applyBorder="1" applyAlignment="1">
      <alignment horizontal="center" vertical="center"/>
    </xf>
    <xf numFmtId="169" fontId="2" fillId="5" borderId="36" xfId="14" applyFont="1" applyFill="1" applyBorder="1" applyAlignment="1">
      <alignment horizontal="center" vertical="center"/>
    </xf>
    <xf numFmtId="0" fontId="16" fillId="3" borderId="4" xfId="0" applyFont="1" applyFill="1" applyBorder="1" applyAlignment="1">
      <alignment horizontal="center" vertical="center"/>
    </xf>
    <xf numFmtId="0" fontId="16" fillId="3" borderId="6" xfId="0" applyFont="1" applyFill="1" applyBorder="1" applyAlignment="1">
      <alignment horizontal="center" vertical="center"/>
    </xf>
    <xf numFmtId="0" fontId="3" fillId="11" borderId="8" xfId="18" applyFont="1" applyFill="1" applyBorder="1" applyAlignment="1">
      <alignment horizontal="center" vertical="center"/>
    </xf>
    <xf numFmtId="0" fontId="3" fillId="11" borderId="9" xfId="18" applyFont="1" applyFill="1" applyBorder="1" applyAlignment="1">
      <alignment horizontal="center" vertical="center"/>
    </xf>
    <xf numFmtId="0" fontId="3" fillId="11" borderId="16" xfId="18" applyFont="1" applyFill="1" applyBorder="1" applyAlignment="1">
      <alignment horizontal="center" vertical="center" wrapText="1"/>
    </xf>
    <xf numFmtId="0" fontId="3" fillId="11" borderId="18" xfId="18" applyFont="1" applyFill="1" applyBorder="1" applyAlignment="1">
      <alignment horizontal="center" vertical="center" wrapText="1"/>
    </xf>
    <xf numFmtId="0" fontId="3" fillId="11" borderId="17" xfId="18" applyFont="1" applyFill="1" applyBorder="1" applyAlignment="1">
      <alignment horizontal="center" vertical="center" wrapText="1"/>
    </xf>
    <xf numFmtId="0" fontId="3" fillId="11" borderId="26" xfId="18" applyFont="1" applyFill="1" applyBorder="1" applyAlignment="1">
      <alignment horizontal="center" vertical="center" wrapText="1"/>
    </xf>
    <xf numFmtId="0" fontId="3" fillId="11" borderId="15" xfId="18" applyFont="1" applyFill="1" applyBorder="1" applyAlignment="1">
      <alignment horizontal="center" vertical="center" wrapText="1"/>
    </xf>
    <xf numFmtId="0" fontId="3" fillId="11" borderId="21" xfId="18" applyFont="1" applyFill="1" applyBorder="1" applyAlignment="1">
      <alignment horizontal="center" vertical="center" wrapText="1"/>
    </xf>
    <xf numFmtId="44" fontId="3" fillId="11" borderId="11" xfId="3" applyFont="1" applyFill="1" applyBorder="1" applyAlignment="1">
      <alignment horizontal="center" vertical="center"/>
    </xf>
    <xf numFmtId="44" fontId="3" fillId="11" borderId="14" xfId="3" applyFont="1" applyFill="1" applyBorder="1" applyAlignment="1">
      <alignment horizontal="center" vertical="center"/>
    </xf>
    <xf numFmtId="0" fontId="3" fillId="0" borderId="16" xfId="15" applyFont="1" applyBorder="1" applyAlignment="1">
      <alignment horizontal="center" vertical="center" wrapText="1"/>
    </xf>
    <xf numFmtId="0" fontId="3" fillId="0" borderId="18" xfId="15" applyFont="1" applyBorder="1" applyAlignment="1">
      <alignment horizontal="center" vertical="center" wrapText="1"/>
    </xf>
    <xf numFmtId="0" fontId="3" fillId="0" borderId="17" xfId="15" applyFont="1" applyBorder="1" applyAlignment="1">
      <alignment horizontal="center" vertical="center" wrapText="1"/>
    </xf>
    <xf numFmtId="0" fontId="3" fillId="0" borderId="26" xfId="15" applyFont="1" applyBorder="1" applyAlignment="1">
      <alignment horizontal="center" vertical="center" wrapText="1"/>
    </xf>
    <xf numFmtId="0" fontId="3" fillId="0" borderId="15" xfId="15" applyFont="1" applyBorder="1" applyAlignment="1">
      <alignment horizontal="center" vertical="center" wrapText="1"/>
    </xf>
    <xf numFmtId="0" fontId="3" fillId="0" borderId="21" xfId="15" applyFont="1" applyBorder="1" applyAlignment="1">
      <alignment horizontal="center" vertical="center" wrapText="1"/>
    </xf>
    <xf numFmtId="169" fontId="3" fillId="0" borderId="11" xfId="15" applyNumberFormat="1" applyFont="1" applyBorder="1" applyAlignment="1">
      <alignment horizontal="center" vertical="center"/>
    </xf>
    <xf numFmtId="169" fontId="3" fillId="0" borderId="14" xfId="15" applyNumberFormat="1" applyFont="1" applyBorder="1" applyAlignment="1">
      <alignment horizontal="center" vertical="center"/>
    </xf>
    <xf numFmtId="44" fontId="3" fillId="0" borderId="11" xfId="3" applyFont="1" applyBorder="1" applyAlignment="1">
      <alignment horizontal="center" vertical="center"/>
    </xf>
    <xf numFmtId="44" fontId="3" fillId="0" borderId="14" xfId="3" applyFont="1" applyBorder="1" applyAlignment="1">
      <alignment horizontal="center" vertical="center"/>
    </xf>
    <xf numFmtId="0" fontId="3" fillId="0" borderId="16" xfId="18" applyFont="1" applyBorder="1" applyAlignment="1">
      <alignment horizontal="center" vertical="center"/>
    </xf>
    <xf numFmtId="0" fontId="3" fillId="0" borderId="18" xfId="18" applyFont="1" applyBorder="1" applyAlignment="1">
      <alignment horizontal="center" vertical="center"/>
    </xf>
    <xf numFmtId="0" fontId="3" fillId="0" borderId="17" xfId="18" applyFont="1" applyBorder="1" applyAlignment="1">
      <alignment horizontal="center" vertical="center"/>
    </xf>
    <xf numFmtId="0" fontId="3" fillId="0" borderId="16" xfId="15" applyFont="1" applyBorder="1" applyAlignment="1">
      <alignment horizontal="center" vertical="center"/>
    </xf>
    <xf numFmtId="0" fontId="3" fillId="0" borderId="18" xfId="15" applyFont="1" applyBorder="1" applyAlignment="1">
      <alignment horizontal="center" vertical="center"/>
    </xf>
    <xf numFmtId="0" fontId="3" fillId="0" borderId="17" xfId="15" applyFont="1" applyBorder="1" applyAlignment="1">
      <alignment horizontal="center" vertical="center"/>
    </xf>
    <xf numFmtId="0" fontId="2" fillId="7" borderId="8" xfId="18" applyFont="1" applyFill="1" applyBorder="1" applyAlignment="1">
      <alignment horizontal="center" vertical="center"/>
    </xf>
    <xf numFmtId="0" fontId="2" fillId="7" borderId="10" xfId="18" applyFont="1" applyFill="1" applyBorder="1" applyAlignment="1">
      <alignment horizontal="center" vertical="center"/>
    </xf>
    <xf numFmtId="0" fontId="2" fillId="7" borderId="12" xfId="18" applyFont="1" applyFill="1" applyBorder="1" applyAlignment="1">
      <alignment horizontal="center" vertical="center" wrapText="1"/>
    </xf>
    <xf numFmtId="169" fontId="2" fillId="7" borderId="48" xfId="14" applyFont="1" applyFill="1" applyBorder="1" applyAlignment="1">
      <alignment horizontal="center" vertical="center"/>
    </xf>
    <xf numFmtId="169" fontId="2" fillId="7" borderId="49" xfId="14" applyFont="1" applyFill="1" applyBorder="1" applyAlignment="1">
      <alignment horizontal="center" vertical="center"/>
    </xf>
    <xf numFmtId="169" fontId="2" fillId="7" borderId="50" xfId="14" applyFont="1" applyFill="1" applyBorder="1" applyAlignment="1">
      <alignment horizontal="center" vertical="center"/>
    </xf>
    <xf numFmtId="0" fontId="2" fillId="0" borderId="11" xfId="15" applyFont="1" applyBorder="1" applyAlignment="1">
      <alignment horizontal="center" vertical="center" wrapText="1"/>
    </xf>
    <xf numFmtId="0" fontId="2" fillId="0" borderId="14" xfId="15" applyFont="1" applyBorder="1" applyAlignment="1">
      <alignment horizontal="center" vertical="center" wrapText="1"/>
    </xf>
    <xf numFmtId="169" fontId="2" fillId="0" borderId="48" xfId="14" applyFont="1" applyBorder="1" applyAlignment="1">
      <alignment horizontal="center" vertical="center"/>
    </xf>
    <xf numFmtId="169" fontId="2" fillId="0" borderId="49" xfId="14" applyFont="1" applyBorder="1" applyAlignment="1">
      <alignment horizontal="center" vertical="center"/>
    </xf>
    <xf numFmtId="169" fontId="2" fillId="0" borderId="50" xfId="14" applyFont="1" applyBorder="1" applyAlignment="1">
      <alignment horizontal="center" vertical="center"/>
    </xf>
    <xf numFmtId="169" fontId="2" fillId="5" borderId="78" xfId="14" applyFont="1" applyFill="1" applyBorder="1" applyAlignment="1">
      <alignment horizontal="center" vertical="center"/>
    </xf>
    <xf numFmtId="169" fontId="2" fillId="5" borderId="79" xfId="14" applyFont="1" applyFill="1" applyBorder="1" applyAlignment="1">
      <alignment horizontal="center" vertical="center"/>
    </xf>
    <xf numFmtId="169" fontId="2" fillId="5" borderId="76" xfId="14" applyFont="1" applyFill="1" applyBorder="1" applyAlignment="1">
      <alignment horizontal="center" vertical="center"/>
    </xf>
    <xf numFmtId="0" fontId="14" fillId="0" borderId="3" xfId="0" applyFont="1" applyBorder="1" applyAlignment="1">
      <alignment horizontal="center" vertical="center"/>
    </xf>
    <xf numFmtId="0" fontId="18" fillId="0" borderId="21" xfId="0" applyFont="1" applyBorder="1" applyAlignment="1">
      <alignment horizontal="center" vertical="center" shrinkToFit="1"/>
    </xf>
    <xf numFmtId="0" fontId="18" fillId="0" borderId="14" xfId="0" applyFont="1" applyBorder="1" applyAlignment="1">
      <alignment horizontal="center" vertical="center" shrinkToFit="1"/>
    </xf>
    <xf numFmtId="0" fontId="31" fillId="11" borderId="3" xfId="0" applyFont="1" applyFill="1" applyBorder="1" applyAlignment="1" applyProtection="1">
      <alignment horizontal="center" vertical="center"/>
      <protection locked="0"/>
    </xf>
    <xf numFmtId="0" fontId="2" fillId="0" borderId="12" xfId="15" applyFont="1" applyBorder="1" applyAlignment="1">
      <alignment horizontal="center" vertical="center" wrapText="1"/>
    </xf>
    <xf numFmtId="0" fontId="49" fillId="16" borderId="11" xfId="16" applyFont="1" applyFill="1" applyBorder="1" applyAlignment="1">
      <alignment horizontal="center" vertical="center" textRotation="90"/>
    </xf>
    <xf numFmtId="0" fontId="49" fillId="16" borderId="13" xfId="16" applyFont="1" applyFill="1" applyBorder="1" applyAlignment="1">
      <alignment horizontal="center" vertical="center" textRotation="90"/>
    </xf>
    <xf numFmtId="0" fontId="49" fillId="16" borderId="14" xfId="16" applyFont="1" applyFill="1" applyBorder="1" applyAlignment="1">
      <alignment horizontal="center" vertical="center" textRotation="90"/>
    </xf>
    <xf numFmtId="0" fontId="49" fillId="3" borderId="11" xfId="16" applyFont="1" applyFill="1" applyBorder="1" applyAlignment="1">
      <alignment horizontal="center" vertical="center" textRotation="90"/>
    </xf>
    <xf numFmtId="0" fontId="49" fillId="3" borderId="13" xfId="16" applyFont="1" applyFill="1" applyBorder="1" applyAlignment="1">
      <alignment horizontal="center" vertical="center" textRotation="90"/>
    </xf>
    <xf numFmtId="0" fontId="49" fillId="3" borderId="14" xfId="16" applyFont="1" applyFill="1" applyBorder="1" applyAlignment="1">
      <alignment horizontal="center" vertical="center" textRotation="90"/>
    </xf>
    <xf numFmtId="0" fontId="50" fillId="25" borderId="16" xfId="16" applyFont="1" applyFill="1" applyBorder="1" applyAlignment="1">
      <alignment horizontal="center" vertical="center" wrapText="1" readingOrder="1"/>
    </xf>
    <xf numFmtId="0" fontId="50" fillId="25" borderId="18" xfId="16" applyFont="1" applyFill="1" applyBorder="1" applyAlignment="1">
      <alignment horizontal="center" vertical="center" wrapText="1" readingOrder="1"/>
    </xf>
    <xf numFmtId="0" fontId="50" fillId="25" borderId="17" xfId="16" applyFont="1" applyFill="1" applyBorder="1" applyAlignment="1">
      <alignment horizontal="center" vertical="center" wrapText="1" readingOrder="1"/>
    </xf>
    <xf numFmtId="0" fontId="50" fillId="25" borderId="22" xfId="16" applyFont="1" applyFill="1" applyBorder="1" applyAlignment="1">
      <alignment horizontal="center" vertical="center" wrapText="1" readingOrder="1"/>
    </xf>
    <xf numFmtId="0" fontId="50" fillId="25" borderId="0" xfId="16" applyFont="1" applyFill="1" applyAlignment="1">
      <alignment horizontal="center" vertical="center" wrapText="1" readingOrder="1"/>
    </xf>
    <xf numFmtId="0" fontId="50" fillId="25" borderId="23" xfId="16" applyFont="1" applyFill="1" applyBorder="1" applyAlignment="1">
      <alignment horizontal="center" vertical="center" wrapText="1" readingOrder="1"/>
    </xf>
    <xf numFmtId="0" fontId="50" fillId="25" borderId="26" xfId="16" applyFont="1" applyFill="1" applyBorder="1" applyAlignment="1">
      <alignment horizontal="center" vertical="center" wrapText="1" readingOrder="1"/>
    </xf>
    <xf numFmtId="0" fontId="50" fillId="25" borderId="15" xfId="16" applyFont="1" applyFill="1" applyBorder="1" applyAlignment="1">
      <alignment horizontal="center" vertical="center" wrapText="1" readingOrder="1"/>
    </xf>
    <xf numFmtId="0" fontId="50" fillId="25" borderId="21" xfId="16" applyFont="1" applyFill="1" applyBorder="1" applyAlignment="1">
      <alignment horizontal="center" vertical="center" wrapText="1" readingOrder="1"/>
    </xf>
    <xf numFmtId="0" fontId="51" fillId="18" borderId="11" xfId="16" applyFont="1" applyFill="1" applyBorder="1" applyAlignment="1">
      <alignment horizontal="center" vertical="center" wrapText="1" readingOrder="1"/>
    </xf>
    <xf numFmtId="0" fontId="51" fillId="18" borderId="14" xfId="16" applyFont="1" applyFill="1" applyBorder="1" applyAlignment="1">
      <alignment horizontal="center" vertical="center" wrapText="1" readingOrder="1"/>
    </xf>
    <xf numFmtId="0" fontId="73" fillId="18" borderId="54" xfId="16" applyFont="1" applyFill="1" applyBorder="1" applyAlignment="1">
      <alignment horizontal="left" vertical="center" wrapText="1" readingOrder="1"/>
    </xf>
    <xf numFmtId="0" fontId="73" fillId="18" borderId="55" xfId="16" applyFont="1" applyFill="1" applyBorder="1" applyAlignment="1">
      <alignment horizontal="left" vertical="center" wrapText="1" readingOrder="1"/>
    </xf>
    <xf numFmtId="0" fontId="73" fillId="18" borderId="56" xfId="16" applyFont="1" applyFill="1" applyBorder="1" applyAlignment="1">
      <alignment horizontal="left" vertical="center" wrapText="1" readingOrder="1"/>
    </xf>
    <xf numFmtId="0" fontId="73" fillId="18" borderId="57" xfId="16" applyFont="1" applyFill="1" applyBorder="1" applyAlignment="1">
      <alignment horizontal="left" vertical="center" wrapText="1" readingOrder="1"/>
    </xf>
    <xf numFmtId="0" fontId="73" fillId="18" borderId="58" xfId="16" applyFont="1" applyFill="1" applyBorder="1" applyAlignment="1">
      <alignment horizontal="left" vertical="center" wrapText="1" readingOrder="1"/>
    </xf>
    <xf numFmtId="0" fontId="73" fillId="18" borderId="59" xfId="16" applyFont="1" applyFill="1" applyBorder="1" applyAlignment="1">
      <alignment horizontal="left" vertical="center" wrapText="1" readingOrder="1"/>
    </xf>
    <xf numFmtId="44" fontId="73" fillId="18" borderId="54" xfId="3" applyFont="1" applyFill="1" applyBorder="1" applyAlignment="1">
      <alignment horizontal="left" vertical="center" wrapText="1" readingOrder="1"/>
    </xf>
    <xf numFmtId="44" fontId="73" fillId="18" borderId="55" xfId="3" applyFont="1" applyFill="1" applyBorder="1" applyAlignment="1">
      <alignment horizontal="left" vertical="center" wrapText="1" readingOrder="1"/>
    </xf>
    <xf numFmtId="44" fontId="73" fillId="18" borderId="56" xfId="3" applyFont="1" applyFill="1" applyBorder="1" applyAlignment="1">
      <alignment horizontal="left" vertical="center" wrapText="1" readingOrder="1"/>
    </xf>
    <xf numFmtId="44" fontId="73" fillId="18" borderId="57" xfId="3" applyFont="1" applyFill="1" applyBorder="1" applyAlignment="1">
      <alignment horizontal="left" vertical="center" wrapText="1" readingOrder="1"/>
    </xf>
    <xf numFmtId="44" fontId="73" fillId="18" borderId="58" xfId="3" applyFont="1" applyFill="1" applyBorder="1" applyAlignment="1">
      <alignment horizontal="left" vertical="center" wrapText="1" readingOrder="1"/>
    </xf>
    <xf numFmtId="44" fontId="73" fillId="18" borderId="59" xfId="3" applyFont="1" applyFill="1" applyBorder="1" applyAlignment="1">
      <alignment horizontal="left" vertical="center" wrapText="1" readingOrder="1"/>
    </xf>
    <xf numFmtId="0" fontId="51" fillId="18" borderId="11" xfId="16" applyFont="1" applyFill="1" applyBorder="1" applyAlignment="1">
      <alignment horizontal="center" vertical="center" readingOrder="1"/>
    </xf>
    <xf numFmtId="0" fontId="51" fillId="18" borderId="14" xfId="16" applyFont="1" applyFill="1" applyBorder="1" applyAlignment="1">
      <alignment horizontal="center" vertical="center" readingOrder="1"/>
    </xf>
    <xf numFmtId="0" fontId="51" fillId="18" borderId="62" xfId="16" applyFont="1" applyFill="1" applyBorder="1" applyAlignment="1">
      <alignment horizontal="center" vertical="center" wrapText="1" readingOrder="1"/>
    </xf>
    <xf numFmtId="0" fontId="51" fillId="18" borderId="53" xfId="16" applyFont="1" applyFill="1" applyBorder="1" applyAlignment="1">
      <alignment horizontal="center" vertical="center" wrapText="1" readingOrder="1"/>
    </xf>
    <xf numFmtId="10" fontId="12" fillId="15" borderId="11" xfId="19" applyNumberFormat="1" applyFont="1" applyFill="1" applyBorder="1" applyAlignment="1">
      <alignment horizontal="center" vertical="center"/>
    </xf>
    <xf numFmtId="10" fontId="12" fillId="15" borderId="13" xfId="19" applyNumberFormat="1" applyFont="1" applyFill="1" applyBorder="1" applyAlignment="1">
      <alignment horizontal="center" vertical="center"/>
    </xf>
    <xf numFmtId="10" fontId="12" fillId="15" borderId="14" xfId="19" applyNumberFormat="1" applyFont="1" applyFill="1" applyBorder="1" applyAlignment="1">
      <alignment horizontal="center" vertical="center"/>
    </xf>
    <xf numFmtId="0" fontId="11" fillId="22" borderId="70" xfId="23" applyFont="1" applyFill="1" applyBorder="1" applyAlignment="1">
      <alignment horizontal="center" vertical="center" wrapText="1"/>
    </xf>
    <xf numFmtId="0" fontId="11" fillId="22" borderId="0" xfId="23" applyFont="1" applyFill="1" applyAlignment="1">
      <alignment horizontal="center" vertical="center" wrapText="1"/>
    </xf>
    <xf numFmtId="0" fontId="67" fillId="21" borderId="70" xfId="23" applyFont="1" applyFill="1" applyBorder="1" applyAlignment="1">
      <alignment horizontal="left" vertical="center" wrapText="1"/>
    </xf>
    <xf numFmtId="0" fontId="67" fillId="21" borderId="0" xfId="23" applyFont="1" applyFill="1" applyAlignment="1">
      <alignment horizontal="left" vertical="center" wrapText="1"/>
    </xf>
    <xf numFmtId="0" fontId="68" fillId="22" borderId="70" xfId="23" applyFont="1" applyFill="1" applyBorder="1" applyAlignment="1">
      <alignment horizontal="center" vertical="center" wrapText="1"/>
    </xf>
    <xf numFmtId="0" fontId="68" fillId="22" borderId="0" xfId="23" applyFont="1" applyFill="1" applyAlignment="1">
      <alignment horizontal="center" vertical="center" wrapText="1"/>
    </xf>
    <xf numFmtId="0" fontId="68" fillId="22" borderId="71" xfId="23" applyFont="1" applyFill="1" applyBorder="1" applyAlignment="1">
      <alignment horizontal="center" vertical="center" wrapText="1"/>
    </xf>
    <xf numFmtId="0" fontId="38" fillId="21" borderId="0" xfId="21" applyFont="1" applyFill="1" applyAlignment="1">
      <alignment horizontal="center" vertical="center"/>
    </xf>
    <xf numFmtId="0" fontId="38" fillId="21" borderId="68" xfId="21" applyFont="1" applyFill="1" applyBorder="1" applyAlignment="1">
      <alignment horizontal="center" vertical="center"/>
    </xf>
    <xf numFmtId="0" fontId="35" fillId="0" borderId="0" xfId="21" applyAlignment="1">
      <alignment horizontal="center" vertical="center"/>
    </xf>
    <xf numFmtId="0" fontId="36" fillId="0" borderId="0" xfId="21" applyFont="1" applyAlignment="1">
      <alignment horizontal="center" vertical="center"/>
    </xf>
    <xf numFmtId="0" fontId="46" fillId="0" borderId="11" xfId="0" applyFont="1" applyBorder="1" applyAlignment="1">
      <alignment horizontal="center" vertical="center" wrapText="1"/>
    </xf>
    <xf numFmtId="0" fontId="46" fillId="0" borderId="14" xfId="0" applyFont="1" applyBorder="1" applyAlignment="1">
      <alignment horizontal="center" vertical="center" wrapText="1"/>
    </xf>
    <xf numFmtId="175" fontId="0" fillId="0" borderId="11" xfId="0" applyNumberForma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41" fillId="0" borderId="74" xfId="0" applyFont="1" applyBorder="1" applyAlignment="1">
      <alignment horizontal="left" vertical="center"/>
    </xf>
    <xf numFmtId="0" fontId="41" fillId="0" borderId="0" xfId="0" applyFont="1" applyAlignment="1">
      <alignment horizontal="left" vertical="center"/>
    </xf>
    <xf numFmtId="0" fontId="0" fillId="0" borderId="0" xfId="0" applyAlignment="1">
      <alignment horizontal="left" vertical="center"/>
    </xf>
    <xf numFmtId="0" fontId="0" fillId="0" borderId="15" xfId="0" applyBorder="1" applyAlignment="1">
      <alignment horizontal="left" vertical="center"/>
    </xf>
    <xf numFmtId="0" fontId="42" fillId="20" borderId="8" xfId="23" applyFont="1" applyFill="1" applyBorder="1" applyAlignment="1">
      <alignment horizontal="left" vertical="center" wrapText="1"/>
    </xf>
    <xf numFmtId="0" fontId="42" fillId="20" borderId="9" xfId="23" applyFont="1" applyFill="1" applyBorder="1" applyAlignment="1">
      <alignment horizontal="left" vertical="center" wrapText="1"/>
    </xf>
    <xf numFmtId="0" fontId="43" fillId="0" borderId="0" xfId="0" applyFont="1" applyAlignment="1">
      <alignment horizontal="left" vertical="center" wrapText="1"/>
    </xf>
    <xf numFmtId="169" fontId="3" fillId="5" borderId="78" xfId="14" applyFont="1" applyFill="1" applyBorder="1" applyAlignment="1">
      <alignment horizontal="center" vertical="center"/>
    </xf>
    <xf numFmtId="169" fontId="3" fillId="5" borderId="79" xfId="14" applyFont="1" applyFill="1" applyBorder="1" applyAlignment="1">
      <alignment horizontal="center" vertical="center"/>
    </xf>
    <xf numFmtId="169" fontId="3" fillId="5" borderId="76" xfId="14" applyFont="1" applyFill="1" applyBorder="1" applyAlignment="1">
      <alignment horizontal="center" vertical="center"/>
    </xf>
  </cellXfs>
  <cellStyles count="61">
    <cellStyle name="Followed Hyperlink" xfId="34" xr:uid="{00000000-0005-0000-0000-000000000000}"/>
    <cellStyle name="Hiperlink" xfId="17" builtinId="8"/>
    <cellStyle name="Hiperlink 2" xfId="31" xr:uid="{00000000-0005-0000-0000-000002000000}"/>
    <cellStyle name="Hiperlink 3" xfId="43" xr:uid="{00000000-0005-0000-0000-000003000000}"/>
    <cellStyle name="Moeda" xfId="3" builtinId="4"/>
    <cellStyle name="Moeda 2" xfId="20" xr:uid="{00000000-0005-0000-0000-000005000000}"/>
    <cellStyle name="Moeda 2 2" xfId="14" xr:uid="{00000000-0005-0000-0000-000006000000}"/>
    <cellStyle name="Moeda 2 2 2" xfId="38" xr:uid="{00000000-0005-0000-0000-000007000000}"/>
    <cellStyle name="Moeda 2 2 2 2" xfId="57" xr:uid="{E111A8C6-9929-4D7B-973A-D4431BC47BAB}"/>
    <cellStyle name="Moeda 2 3" xfId="30" xr:uid="{00000000-0005-0000-0000-000008000000}"/>
    <cellStyle name="Moeda 2 3 2" xfId="53" xr:uid="{D746F0D4-FC8F-4418-A172-833DE6AAEF11}"/>
    <cellStyle name="Moeda 2 4" xfId="39" xr:uid="{00000000-0005-0000-0000-000009000000}"/>
    <cellStyle name="Moeda 2 5" xfId="50" xr:uid="{619E99D0-5AD7-49BF-BE5D-BD0CF023AE12}"/>
    <cellStyle name="Moeda 3" xfId="28" xr:uid="{00000000-0005-0000-0000-00000A000000}"/>
    <cellStyle name="Moeda 3 2" xfId="9" xr:uid="{00000000-0005-0000-0000-00000B000000}"/>
    <cellStyle name="Moeda 3 3" xfId="46" xr:uid="{00000000-0005-0000-0000-00000C000000}"/>
    <cellStyle name="Moeda 3 3 2" xfId="60" xr:uid="{9DEE00A8-6E08-4C61-BDFF-87D5EB550A60}"/>
    <cellStyle name="Moeda 4" xfId="49" xr:uid="{3D8BF39F-6EB9-4BAC-8896-31D15E9F263E}"/>
    <cellStyle name="Moeda 7" xfId="22" xr:uid="{00000000-0005-0000-0000-00000D000000}"/>
    <cellStyle name="Moeda 7 2" xfId="51" xr:uid="{208A8619-0F5E-42B3-BFD1-FB2EC5146825}"/>
    <cellStyle name="Normal" xfId="0" builtinId="0"/>
    <cellStyle name="Normal 14" xfId="5" xr:uid="{00000000-0005-0000-0000-00000F000000}"/>
    <cellStyle name="Normal 15 2" xfId="16" xr:uid="{00000000-0005-0000-0000-000010000000}"/>
    <cellStyle name="Normal 16" xfId="7" xr:uid="{00000000-0005-0000-0000-000011000000}"/>
    <cellStyle name="Normal 16 2" xfId="47" xr:uid="{00000000-0005-0000-0000-000012000000}"/>
    <cellStyle name="Normal 2" xfId="26" xr:uid="{00000000-0005-0000-0000-000013000000}"/>
    <cellStyle name="Normal 2 10" xfId="13" xr:uid="{00000000-0005-0000-0000-000014000000}"/>
    <cellStyle name="Normal 2 2" xfId="15" xr:uid="{00000000-0005-0000-0000-000015000000}"/>
    <cellStyle name="Normal 2 3" xfId="18" xr:uid="{00000000-0005-0000-0000-000016000000}"/>
    <cellStyle name="Normal 2 4" xfId="1" xr:uid="{00000000-0005-0000-0000-000017000000}"/>
    <cellStyle name="Normal 3" xfId="29" xr:uid="{00000000-0005-0000-0000-000018000000}"/>
    <cellStyle name="Normal 3 2" xfId="41" xr:uid="{00000000-0005-0000-0000-000019000000}"/>
    <cellStyle name="Normal 4" xfId="45" xr:uid="{00000000-0005-0000-0000-00001A000000}"/>
    <cellStyle name="Normal 4 25" xfId="6" xr:uid="{00000000-0005-0000-0000-00001B000000}"/>
    <cellStyle name="Normal 4 26" xfId="10" xr:uid="{00000000-0005-0000-0000-00001C000000}"/>
    <cellStyle name="Normal 4 27" xfId="11" xr:uid="{00000000-0005-0000-0000-00001D000000}"/>
    <cellStyle name="Normal 4 28" xfId="12" xr:uid="{00000000-0005-0000-0000-00001E000000}"/>
    <cellStyle name="Normal 5" xfId="21" xr:uid="{00000000-0005-0000-0000-00001F000000}"/>
    <cellStyle name="Normal 6" xfId="24" xr:uid="{00000000-0005-0000-0000-000020000000}"/>
    <cellStyle name="Normal 7" xfId="33" xr:uid="{00000000-0005-0000-0000-000021000000}"/>
    <cellStyle name="Normal_PLANILHA_CUSTO_LIMPEZA_MS" xfId="23" xr:uid="{00000000-0005-0000-0000-000022000000}"/>
    <cellStyle name="Normal_TELEFONIA_DIREB_EDITAL 2" xfId="25" xr:uid="{00000000-0005-0000-0000-000023000000}"/>
    <cellStyle name="Porcentagem" xfId="4" builtinId="5"/>
    <cellStyle name="Porcentagem 2" xfId="32" xr:uid="{00000000-0005-0000-0000-000025000000}"/>
    <cellStyle name="Porcentagem 2 2" xfId="8" xr:uid="{00000000-0005-0000-0000-000026000000}"/>
    <cellStyle name="Porcentagem 3" xfId="19" xr:uid="{00000000-0005-0000-0000-000027000000}"/>
    <cellStyle name="Porcentagem 4" xfId="44" xr:uid="{00000000-0005-0000-0000-000028000000}"/>
    <cellStyle name="Separador de milhares 2" xfId="36" xr:uid="{00000000-0005-0000-0000-000029000000}"/>
    <cellStyle name="Separador de milhares 2 2" xfId="55" xr:uid="{38D46DA5-9052-4828-AD6C-BA1923DC3E4B}"/>
    <cellStyle name="Separador de milhares 3" xfId="37" xr:uid="{00000000-0005-0000-0000-00002A000000}"/>
    <cellStyle name="Separador de milhares 3 2" xfId="56" xr:uid="{C8B13F06-9263-4F31-BCA5-5B8D31928C7F}"/>
    <cellStyle name="Separador de milhares 4" xfId="40" xr:uid="{00000000-0005-0000-0000-00002B000000}"/>
    <cellStyle name="Separador de milhares 4 2" xfId="42" xr:uid="{00000000-0005-0000-0000-00002C000000}"/>
    <cellStyle name="Separador de milhares 4 2 2" xfId="59" xr:uid="{3311782A-0C90-4DE2-8A53-1684D86F2027}"/>
    <cellStyle name="Separador de milhares 4 3" xfId="58" xr:uid="{FF668DC2-D4B7-4668-936B-CCABB47436DB}"/>
    <cellStyle name="Vírgula" xfId="2" builtinId="3"/>
    <cellStyle name="Vírgula 2" xfId="27" xr:uid="{00000000-0005-0000-0000-00002E000000}"/>
    <cellStyle name="Vírgula 2 2" xfId="52" xr:uid="{345C6D8E-D57B-4383-A696-40223965B175}"/>
    <cellStyle name="Vírgula 3" xfId="35" xr:uid="{00000000-0005-0000-0000-00002F000000}"/>
    <cellStyle name="Vírgula 3 2" xfId="54" xr:uid="{84A43614-D304-4E80-968E-E738BD5C24C1}"/>
    <cellStyle name="Vírgula 4" xfId="48" xr:uid="{45FAE1D8-A519-49E5-AC86-5FA69481F604}"/>
  </cellStyles>
  <dxfs count="0"/>
  <tableStyles count="0" defaultTableStyle="TableStyleMedium2" defaultPivotStyle="PivotStyleLight16"/>
  <colors>
    <mruColors>
      <color rgb="FFFFFF99"/>
      <color rgb="FFCCFF33"/>
      <color rgb="FFFF99FF"/>
      <color rgb="FF00FFFF"/>
      <color rgb="FFFFCCFF"/>
      <color rgb="FF99FF99"/>
      <color rgb="FFCC3399"/>
      <color rgb="FF0066FF"/>
      <color rgb="FFFFD966"/>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9</xdr:col>
      <xdr:colOff>208644</xdr:colOff>
      <xdr:row>1</xdr:row>
      <xdr:rowOff>133045</xdr:rowOff>
    </xdr:from>
    <xdr:to>
      <xdr:col>18</xdr:col>
      <xdr:colOff>61988</xdr:colOff>
      <xdr:row>9</xdr:row>
      <xdr:rowOff>544285</xdr:rowOff>
    </xdr:to>
    <xdr:sp macro="" textlink="">
      <xdr:nvSpPr>
        <xdr:cNvPr id="2" name="Retângulo: Cantos Arredondados 1">
          <a:extLst>
            <a:ext uri="{FF2B5EF4-FFF2-40B4-BE49-F238E27FC236}">
              <a16:creationId xmlns:a16="http://schemas.microsoft.com/office/drawing/2014/main" id="{00000000-0008-0000-0300-000002000000}"/>
            </a:ext>
          </a:extLst>
        </xdr:cNvPr>
        <xdr:cNvSpPr/>
      </xdr:nvSpPr>
      <xdr:spPr>
        <a:xfrm>
          <a:off x="10876644" y="228295"/>
          <a:ext cx="5364237" cy="46022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l"/>
          <a:r>
            <a:rPr lang="pt-BR" sz="1200" b="0">
              <a:solidFill>
                <a:sysClr val="windowText" lastClr="000000"/>
              </a:solidFill>
              <a:latin typeface="+mn-lt"/>
            </a:rPr>
            <a:t>OBS.1:</a:t>
          </a:r>
          <a:r>
            <a:rPr lang="pt-BR" sz="1200" b="0" baseline="0">
              <a:solidFill>
                <a:sysClr val="windowText" lastClr="000000"/>
              </a:solidFill>
              <a:latin typeface="+mn-lt"/>
            </a:rPr>
            <a:t> </a:t>
          </a:r>
          <a:r>
            <a:rPr lang="pt-BR" sz="1200" b="0">
              <a:solidFill>
                <a:sysClr val="windowText" lastClr="000000"/>
              </a:solidFill>
              <a:latin typeface="+mn-lt"/>
            </a:rPr>
            <a:t>CASO A</a:t>
          </a:r>
          <a:r>
            <a:rPr lang="pt-BR" sz="1200" b="0" baseline="0">
              <a:solidFill>
                <a:sysClr val="windowText" lastClr="000000"/>
              </a:solidFill>
              <a:latin typeface="+mn-lt"/>
            </a:rPr>
            <a:t> LICITANTE</a:t>
          </a:r>
          <a:r>
            <a:rPr lang="pt-BR" sz="1200" b="0">
              <a:solidFill>
                <a:sysClr val="windowText" lastClr="000000"/>
              </a:solidFill>
              <a:latin typeface="+mn-lt"/>
            </a:rPr>
            <a:t> SEJA OPTANTE PELO REGIME DE CONTRIBUIÇÃO</a:t>
          </a:r>
          <a:r>
            <a:rPr lang="pt-BR" sz="1200" b="0" baseline="0">
              <a:solidFill>
                <a:sysClr val="windowText" lastClr="000000"/>
              </a:solidFill>
              <a:latin typeface="+mn-lt"/>
            </a:rPr>
            <a:t> PREVIDENCIÁRIA SOBRE RECEITA BRUTA (CPRB) DEVERÁ SER INSERIDA A ALÍQUOTA DE ENQUADRAMENTO, ASSIM COMO DEVERÁ TER SEU DEMONSTRATIVO DE REGIME DEVIDAMENTE APRESENTADO.</a:t>
          </a:r>
        </a:p>
        <a:p>
          <a:pPr algn="l"/>
          <a:endParaRPr lang="pt-BR" sz="1200" b="0" baseline="0">
            <a:solidFill>
              <a:sysClr val="windowText" lastClr="000000"/>
            </a:solidFill>
            <a:latin typeface="+mn-lt"/>
          </a:endParaRPr>
        </a:p>
        <a:p>
          <a:pPr algn="l"/>
          <a:r>
            <a:rPr lang="pt-BR" sz="1200" b="0">
              <a:solidFill>
                <a:sysClr val="windowText" lastClr="000000"/>
              </a:solidFill>
              <a:effectLst/>
              <a:latin typeface="+mn-lt"/>
              <a:ea typeface="+mn-ea"/>
              <a:cs typeface="+mn-cs"/>
            </a:rPr>
            <a:t>OBS.2:</a:t>
          </a:r>
          <a:r>
            <a:rPr lang="pt-BR" sz="1200" b="0" baseline="0">
              <a:solidFill>
                <a:sysClr val="windowText" lastClr="000000"/>
              </a:solidFill>
              <a:effectLst/>
              <a:latin typeface="+mn-lt"/>
              <a:ea typeface="+mn-ea"/>
              <a:cs typeface="+mn-cs"/>
            </a:rPr>
            <a:t> </a:t>
          </a:r>
          <a:r>
            <a:rPr lang="pt-BR" sz="1200" b="0" baseline="0">
              <a:solidFill>
                <a:sysClr val="windowText" lastClr="000000"/>
              </a:solidFill>
              <a:latin typeface="+mn-lt"/>
            </a:rPr>
            <a:t>CASO A LICITANTE SEJA OPTANTE PELO CPRB, A MESMA DEVERÁ REALIZAR LINK DA ALÍQUOTA APRESENTADA NESTA ABA EM TODAS AS PLANILHAS DE MÃO DE OBRA, ALÉM DE CONFERIR SE OS CUSTOS INDIRETOS, TRIBUTOS E LUCRO (CITL) DA COMPOSIÇÃO DOS CUSTOS DOS SERVIÇOS LISTADOS, ESTÃO DE ACORDO COM SEU REGIME DE ENQUADRAMENTO.</a:t>
          </a:r>
        </a:p>
        <a:p>
          <a:pPr algn="l"/>
          <a:endParaRPr lang="pt-BR" sz="1200" b="0" baseline="0">
            <a:solidFill>
              <a:sysClr val="windowText" lastClr="000000"/>
            </a:solidFill>
            <a:latin typeface="+mn-lt"/>
          </a:endParaRPr>
        </a:p>
        <a:p>
          <a:pPr algn="l"/>
          <a:r>
            <a:rPr lang="pt-BR" sz="1200" b="0" baseline="0">
              <a:solidFill>
                <a:sysClr val="windowText" lastClr="000000"/>
              </a:solidFill>
              <a:latin typeface="+mn-lt"/>
            </a:rPr>
            <a:t>OBS.3: É DE RESPONSABILIDADE DA LICITANTE A CONFERÊNCIA DAS ALÍQUOTAS APRESENTADAS NESTA ABA COM AS INFORMAÇÕES NAS PLANILHAS DE MÃO DE OBRA E DE SERVIÇOS LISTADOS.</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5005107</xdr:colOff>
      <xdr:row>0</xdr:row>
      <xdr:rowOff>101413</xdr:rowOff>
    </xdr:from>
    <xdr:to>
      <xdr:col>4</xdr:col>
      <xdr:colOff>14007</xdr:colOff>
      <xdr:row>5</xdr:row>
      <xdr:rowOff>560</xdr:rowOff>
    </xdr:to>
    <xdr:pic>
      <xdr:nvPicPr>
        <xdr:cNvPr id="4" name="Imagem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97195" y="101413"/>
          <a:ext cx="3267636" cy="851647"/>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104775</xdr:colOff>
          <xdr:row>0</xdr:row>
          <xdr:rowOff>9525</xdr:rowOff>
        </xdr:from>
        <xdr:to>
          <xdr:col>19</xdr:col>
          <xdr:colOff>285750</xdr:colOff>
          <xdr:row>38</xdr:row>
          <xdr:rowOff>66675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E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Planilha%20fechamento%20de%20Fatura%20ACORDO%20de%20N&#205;VEL%20de%20SERVI&#199;O%20(Produtos%20de%20Higien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alexandre.moreira\Desktop\Ivanildo\Hist&#243;rico%20de%20demanda\2021\1%20-%20JAN_2021\2%20-%20FISCALIZA&#199;&#195;O\Simula&#231;&#227;o%20-%2039.%20SLA%20Medi&#231;&#227;o%20Salarios%20JANEIRO%20-%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chamento de Fatura Fiocruz"/>
      <sheetName val="Rateio por Unidade"/>
      <sheetName val="Avaliação Unidades_Pavilhão"/>
      <sheetName val="Tabela de ANS"/>
      <sheetName val="DADOS DOS GRÁFICOS"/>
      <sheetName val="Relatório Materiais de Higiene"/>
      <sheetName val="Operacional Mat. Higiene"/>
      <sheetName val="Gráfico de Rateio de Custos"/>
      <sheetName val="Gráfico % Não Conformidade ADM"/>
      <sheetName val="Gráfico % Não Conformidade HOSP"/>
      <sheetName val="QUESTIONÁRIO"/>
    </sheetNames>
    <sheetDataSet>
      <sheetData sheetId="0"/>
      <sheetData sheetId="1"/>
      <sheetData sheetId="2"/>
      <sheetData sheetId="3"/>
      <sheetData sheetId="4"/>
      <sheetData sheetId="5"/>
      <sheetData sheetId="6"/>
      <sheetData sheetId="7" refreshError="1"/>
      <sheetData sheetId="8" refreshError="1"/>
      <sheetData sheetId="9" refreshError="1"/>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 GERENTE DE FACITIES"/>
      <sheetName val="II - Téc.Automação 44 horas"/>
      <sheetName val="II - Téc.Automação 12X36 DIURNO"/>
      <sheetName val="II - Téc.Automação 12X36 NOTURN"/>
      <sheetName val="OUTROS PROFISSIONAIS - ASS. ADM"/>
      <sheetName val="OUTROS PROFISSIONAIS - TST"/>
      <sheetName val="OUTROS PROFISSIONAIS - ALMOXARI"/>
      <sheetName val="OUTROS PROFISSIONAIS - ENG. ELT"/>
      <sheetName val="OUTROS PROFISSIONAIS - ENG. MEC"/>
      <sheetName val="OUTROS PROFISSIONAIS - PLANEJA2"/>
      <sheetName val="OUTROS PROFISSIONAIS - PLANEJAD"/>
      <sheetName val="Grupo 1 - IV - Recepção 00"/>
      <sheetName val="Grupo 2 - I - Limp. Supervisor"/>
      <sheetName val="Grupo 3 - VII - Aux.Serv.Geral "/>
      <sheetName val="Grupo 3 - VII - Oper. Roçadeira"/>
      <sheetName val="Grupo 3 - VII - Jardineiro"/>
      <sheetName val="OP.3 II -Bombeiro12X36DIURNO"/>
      <sheetName val="OP.3 II Bombeiro12X36NOTURNO"/>
      <sheetName val="GRUP4 IV -12X36DIURNO-VG ARM"/>
      <sheetName val="GRUP4-IV -12X36NOTURNO-VG ARM"/>
      <sheetName val="IV-12X36 VIG. Super Op -Diurno"/>
      <sheetName val="IV-12X36 VIG.Super Op-Noturno"/>
      <sheetName val="GRUP4-V-PORTEIRO 44 HORAS-00"/>
      <sheetName val="I - Posto 44H - ELETRICISTA"/>
      <sheetName val="I - Posto 44H - AUX ELETRICISTA"/>
      <sheetName val="II- Posto 44H-Bomb HIDRAULICO"/>
      <sheetName val="II- Posto 44H-Aux. Bomb HIDRAUL"/>
      <sheetName val="SLA- TRANSPORTE (2)"/>
      <sheetName val="SLA-GESTÃO FACILITIES"/>
      <sheetName val="SLA-SERVIÇOS SOB DEMANDA"/>
      <sheetName val="SLA-LIMPEZA"/>
      <sheetName val="SLA-RECEPÇAO"/>
      <sheetName val="SLA- TRANSPORTE"/>
      <sheetName val="SLA-Manutenção de Áreas Verdes"/>
      <sheetName val="SLA-Operador da ETE"/>
      <sheetName val="SLA-PORTEIRO"/>
      <sheetName val="SLA-VIGILANTE"/>
      <sheetName val="SLA-BOMBEIRO CIVIL"/>
      <sheetName val="SLA- INSTALAÇÕES ELETRICAS"/>
      <sheetName val="SLA- INSTALAÇÕES HIDRÁULICAS"/>
      <sheetName val="SLA-PREVENTIVA EQUIPAMENTOS"/>
      <sheetName val="Limpeza"/>
      <sheetName val="Operacional"/>
      <sheetName val="Relatório Serviços de DEMANDA"/>
      <sheetName val="Relatório SLA 1"/>
      <sheetName val="EXTRATO"/>
      <sheetName val="Planilha1"/>
      <sheetName val="Relatório Faturamento"/>
      <sheetName val="Relatório SLA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sheetData sheetId="44"/>
      <sheetData sheetId="45"/>
      <sheetData sheetId="46" refreshError="1"/>
      <sheetData sheetId="47"/>
      <sheetData sheetId="48"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4.bin"/><Relationship Id="rId5" Type="http://schemas.openxmlformats.org/officeDocument/2006/relationships/image" Target="../media/image2.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pageSetUpPr fitToPage="1"/>
  </sheetPr>
  <dimension ref="A1:E11"/>
  <sheetViews>
    <sheetView workbookViewId="0"/>
  </sheetViews>
  <sheetFormatPr defaultColWidth="0" defaultRowHeight="12.75" customHeight="1" zeroHeight="1"/>
  <cols>
    <col min="1" max="1" width="1.42578125" style="1" customWidth="1"/>
    <col min="2" max="2" width="40.5703125" style="39" customWidth="1"/>
    <col min="3" max="3" width="117.7109375" style="40" customWidth="1"/>
    <col min="4" max="4" width="84" style="40" customWidth="1"/>
    <col min="5" max="5" width="1.42578125" style="1" customWidth="1"/>
    <col min="6" max="16384" width="9.140625" style="1" hidden="1"/>
  </cols>
  <sheetData>
    <row r="1" spans="2:4" ht="7.5" customHeight="1">
      <c r="B1" s="1"/>
      <c r="C1" s="1"/>
      <c r="D1" s="1"/>
    </row>
    <row r="2" spans="2:4" ht="26.25" customHeight="1">
      <c r="B2" s="36" t="s">
        <v>0</v>
      </c>
      <c r="C2" s="36" t="s">
        <v>1</v>
      </c>
      <c r="D2" s="36" t="s">
        <v>2</v>
      </c>
    </row>
    <row r="3" spans="2:4" ht="32.25" customHeight="1">
      <c r="B3" s="37" t="s">
        <v>3</v>
      </c>
      <c r="C3" s="38" t="s">
        <v>4</v>
      </c>
      <c r="D3" s="38" t="s">
        <v>5</v>
      </c>
    </row>
    <row r="4" spans="2:4" ht="109.5" customHeight="1">
      <c r="B4" s="37" t="s">
        <v>6</v>
      </c>
      <c r="C4" s="38" t="s">
        <v>7</v>
      </c>
      <c r="D4" s="38" t="s">
        <v>8</v>
      </c>
    </row>
    <row r="5" spans="2:4" ht="81" customHeight="1">
      <c r="B5" s="37" t="s">
        <v>9</v>
      </c>
      <c r="C5" s="38" t="s">
        <v>10</v>
      </c>
      <c r="D5" s="38" t="s">
        <v>11</v>
      </c>
    </row>
    <row r="6" spans="2:4" ht="110.25" customHeight="1">
      <c r="B6" s="37" t="s">
        <v>12</v>
      </c>
      <c r="C6" s="38" t="s">
        <v>13</v>
      </c>
      <c r="D6" s="38" t="s">
        <v>14</v>
      </c>
    </row>
    <row r="7" spans="2:4" ht="57.75" customHeight="1">
      <c r="B7" s="37" t="s">
        <v>15</v>
      </c>
      <c r="C7" s="38" t="s">
        <v>16</v>
      </c>
      <c r="D7" s="38" t="s">
        <v>14</v>
      </c>
    </row>
    <row r="8" spans="2:4" ht="54.75" customHeight="1">
      <c r="B8" s="39" t="s">
        <v>17</v>
      </c>
      <c r="C8" s="40" t="s">
        <v>18</v>
      </c>
      <c r="D8" s="40" t="s">
        <v>19</v>
      </c>
    </row>
    <row r="9" spans="2:4" ht="30" customHeight="1">
      <c r="B9" s="39" t="s">
        <v>20</v>
      </c>
      <c r="C9" s="40" t="s">
        <v>18</v>
      </c>
      <c r="D9" s="40" t="s">
        <v>19</v>
      </c>
    </row>
    <row r="10" spans="2:4" ht="12.75" customHeight="1">
      <c r="B10" s="1"/>
      <c r="C10" s="1"/>
      <c r="D10" s="1"/>
    </row>
    <row r="11" spans="2:4" ht="12.75" customHeight="1"/>
  </sheetData>
  <pageMargins left="0.25" right="0.25" top="0.75" bottom="0.75" header="0.3" footer="0.3"/>
  <pageSetup paperSize="8" scale="5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0C0"/>
    <pageSetUpPr fitToPage="1"/>
  </sheetPr>
  <dimension ref="B1:AB73"/>
  <sheetViews>
    <sheetView workbookViewId="0"/>
  </sheetViews>
  <sheetFormatPr defaultColWidth="0" defaultRowHeight="0" customHeight="1" zeroHeight="1"/>
  <cols>
    <col min="1" max="1" width="1.42578125" style="146" customWidth="1"/>
    <col min="2" max="2" width="17" style="146" bestFit="1" customWidth="1"/>
    <col min="3" max="3" width="77.28515625" style="146" bestFit="1" customWidth="1"/>
    <col min="4" max="5" width="30.7109375" style="146" customWidth="1"/>
    <col min="6" max="6" width="22.7109375" style="146" customWidth="1"/>
    <col min="7" max="7" width="20.7109375" style="146" customWidth="1"/>
    <col min="8" max="8" width="19.28515625" style="146" customWidth="1"/>
    <col min="9" max="16365" width="11.42578125" style="146" customWidth="1"/>
    <col min="16366" max="16366" width="6" style="146" customWidth="1"/>
    <col min="16367" max="16367" width="14" style="146" customWidth="1"/>
    <col min="16368" max="16368" width="4.28515625" style="146" customWidth="1"/>
    <col min="16369" max="16384" width="4.5703125" style="146" customWidth="1"/>
  </cols>
  <sheetData>
    <row r="1" spans="2:8" ht="7.5" customHeight="1" thickBot="1"/>
    <row r="2" spans="2:8" ht="30" customHeight="1" thickBot="1">
      <c r="B2" s="44" t="s">
        <v>21</v>
      </c>
      <c r="C2" s="376" t="s">
        <v>22</v>
      </c>
      <c r="D2" s="45" t="s">
        <v>23</v>
      </c>
      <c r="E2" s="45" t="s">
        <v>24</v>
      </c>
      <c r="F2" s="46" t="s">
        <v>25</v>
      </c>
      <c r="G2" s="46" t="s">
        <v>26</v>
      </c>
      <c r="H2" s="46" t="s">
        <v>27</v>
      </c>
    </row>
    <row r="3" spans="2:8" ht="20.100000000000001" customHeight="1">
      <c r="B3" s="390">
        <v>1</v>
      </c>
      <c r="C3" s="395" t="s">
        <v>28</v>
      </c>
      <c r="D3" s="253" t="s">
        <v>29</v>
      </c>
      <c r="E3" s="253" t="s">
        <v>30</v>
      </c>
      <c r="F3" s="463">
        <v>1</v>
      </c>
      <c r="G3" s="254">
        <f>'01'!F136</f>
        <v>1</v>
      </c>
      <c r="H3" s="457">
        <v>3678.4</v>
      </c>
    </row>
    <row r="4" spans="2:8" ht="20.100000000000001" customHeight="1">
      <c r="B4" s="456">
        <v>2</v>
      </c>
      <c r="C4" s="395" t="s">
        <v>31</v>
      </c>
      <c r="D4" s="253" t="s">
        <v>29</v>
      </c>
      <c r="E4" s="253" t="s">
        <v>30</v>
      </c>
      <c r="F4" s="463">
        <v>1</v>
      </c>
      <c r="G4" s="254">
        <f>'02'!F136</f>
        <v>1</v>
      </c>
      <c r="H4" s="457">
        <v>2864.4</v>
      </c>
    </row>
    <row r="5" spans="2:8" ht="20.100000000000001" customHeight="1">
      <c r="B5" s="507">
        <v>3</v>
      </c>
      <c r="C5" s="419" t="s">
        <v>32</v>
      </c>
      <c r="D5" s="420" t="s">
        <v>33</v>
      </c>
      <c r="E5" s="420" t="s">
        <v>30</v>
      </c>
      <c r="F5" s="464">
        <v>1</v>
      </c>
      <c r="G5" s="421">
        <f>'03'!$F$136</f>
        <v>1</v>
      </c>
      <c r="H5" s="458">
        <v>2864.4</v>
      </c>
    </row>
    <row r="6" spans="2:8" ht="20.100000000000001" customHeight="1">
      <c r="B6" s="508"/>
      <c r="C6" s="422" t="s">
        <v>34</v>
      </c>
      <c r="D6" s="423" t="s">
        <v>33</v>
      </c>
      <c r="E6" s="423" t="s">
        <v>35</v>
      </c>
      <c r="F6" s="465">
        <v>2</v>
      </c>
      <c r="G6" s="424">
        <f>'03'!L136</f>
        <v>4</v>
      </c>
      <c r="H6" s="459">
        <v>1454.2</v>
      </c>
    </row>
    <row r="7" spans="2:8" ht="20.100000000000001" customHeight="1">
      <c r="B7" s="390">
        <v>4</v>
      </c>
      <c r="C7" s="395" t="s">
        <v>36</v>
      </c>
      <c r="D7" s="253" t="s">
        <v>33</v>
      </c>
      <c r="E7" s="253" t="s">
        <v>37</v>
      </c>
      <c r="F7" s="463">
        <v>1</v>
      </c>
      <c r="G7" s="254">
        <f>'04'!F136</f>
        <v>2</v>
      </c>
      <c r="H7" s="457">
        <v>2028.4</v>
      </c>
    </row>
    <row r="8" spans="2:8" ht="20.100000000000001" customHeight="1">
      <c r="B8" s="390">
        <v>5</v>
      </c>
      <c r="C8" s="395" t="s">
        <v>38</v>
      </c>
      <c r="D8" s="253" t="s">
        <v>33</v>
      </c>
      <c r="E8" s="253" t="s">
        <v>30</v>
      </c>
      <c r="F8" s="463">
        <v>1</v>
      </c>
      <c r="G8" s="254">
        <f>'05'!F136</f>
        <v>1</v>
      </c>
      <c r="H8" s="457">
        <v>2219.8000000000002</v>
      </c>
    </row>
    <row r="9" spans="2:8" ht="20.100000000000001" customHeight="1" thickBot="1">
      <c r="B9" s="391">
        <v>6</v>
      </c>
      <c r="C9" s="392" t="s">
        <v>39</v>
      </c>
      <c r="D9" s="393" t="s">
        <v>29</v>
      </c>
      <c r="E9" s="393" t="s">
        <v>30</v>
      </c>
      <c r="F9" s="466">
        <v>1</v>
      </c>
      <c r="G9" s="394">
        <f>'06'!F136</f>
        <v>1</v>
      </c>
      <c r="H9" s="460">
        <v>2864.4</v>
      </c>
    </row>
    <row r="10" spans="2:8" ht="30" customHeight="1">
      <c r="F10" s="378">
        <f>SUM(F3:F9)</f>
        <v>8</v>
      </c>
      <c r="G10" s="378">
        <f>SUM(G3:G9)</f>
        <v>11</v>
      </c>
    </row>
    <row r="69" spans="22:28" ht="0" hidden="1" customHeight="1">
      <c r="AB69" s="146">
        <f>SUM(AB8:AB68)</f>
        <v>0</v>
      </c>
    </row>
    <row r="73" spans="22:28" ht="0" hidden="1" customHeight="1">
      <c r="V73" s="146">
        <f>SUM(V8:V72)</f>
        <v>0</v>
      </c>
    </row>
  </sheetData>
  <mergeCells count="1">
    <mergeCell ref="B5:B6"/>
  </mergeCells>
  <phoneticPr fontId="40" type="noConversion"/>
  <hyperlinks>
    <hyperlink ref="C9" location="'06'!A1" display="Operador de ETE" xr:uid="{00000000-0004-0000-0100-000000000000}"/>
    <hyperlink ref="C3" location="'01'!A1" display="Supervisor de Manutenção e Operação" xr:uid="{00000000-0004-0000-0100-000001000000}"/>
    <hyperlink ref="C5" location="'03'!A1" display="Técnico em Mecânica ou refrigeração" xr:uid="{00000000-0004-0000-0100-000002000000}"/>
    <hyperlink ref="C6" location="'03'!A1" display="Auxiliar em mecânico ou refrigeração" xr:uid="{00000000-0004-0000-0100-000003000000}"/>
    <hyperlink ref="C8" location="'05'!A1" display="Eletricista" xr:uid="{00000000-0004-0000-0100-000004000000}"/>
    <hyperlink ref="C7" location="'04'!A1" display="Auxiliar da manutenção" xr:uid="{00000000-0004-0000-0100-000005000000}"/>
    <hyperlink ref="C4" location="'02'!A1" display="Técnico em eletrônica" xr:uid="{00000000-0004-0000-0100-000006000000}"/>
  </hyperlinks>
  <printOptions horizontalCentered="1"/>
  <pageMargins left="0.23622047244094491" right="0.23622047244094491" top="0.35433070866141736" bottom="0.15748031496062992" header="0.11811023622047245" footer="0.11811023622047245"/>
  <pageSetup paperSize="9" scale="5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pageSetUpPr fitToPage="1"/>
  </sheetPr>
  <dimension ref="A1:J42"/>
  <sheetViews>
    <sheetView workbookViewId="0"/>
  </sheetViews>
  <sheetFormatPr defaultColWidth="0" defaultRowHeight="0" customHeight="1" zeroHeight="1"/>
  <cols>
    <col min="1" max="1" width="1.42578125" style="146" customWidth="1"/>
    <col min="2" max="2" width="4" style="146" customWidth="1"/>
    <col min="3" max="3" width="46.42578125" style="146" customWidth="1"/>
    <col min="4" max="4" width="9.42578125" style="146" customWidth="1"/>
    <col min="5" max="5" width="19.5703125" style="146" customWidth="1"/>
    <col min="6" max="6" width="39.7109375" style="146" customWidth="1"/>
    <col min="7" max="7" width="95.7109375" style="146" customWidth="1"/>
    <col min="8" max="8" width="42.140625" style="146" customWidth="1"/>
    <col min="9" max="9" width="39.140625" style="146" customWidth="1"/>
    <col min="10" max="10" width="1.42578125" style="146" customWidth="1"/>
    <col min="11" max="16384" width="8" style="146" hidden="1"/>
  </cols>
  <sheetData>
    <row r="1" spans="2:9" ht="3.75" customHeight="1"/>
    <row r="2" spans="2:9" s="147" customFormat="1" ht="20.100000000000001" customHeight="1">
      <c r="B2" s="518" t="s">
        <v>40</v>
      </c>
      <c r="C2" s="518"/>
      <c r="D2" s="518"/>
      <c r="E2" s="518"/>
      <c r="F2" s="68" t="s">
        <v>41</v>
      </c>
      <c r="G2" s="68" t="s">
        <v>42</v>
      </c>
      <c r="H2" s="68" t="s">
        <v>43</v>
      </c>
      <c r="I2" s="68" t="s">
        <v>44</v>
      </c>
    </row>
    <row r="3" spans="2:9" s="148" customFormat="1" ht="20.100000000000001" customHeight="1">
      <c r="B3" s="510" t="s">
        <v>45</v>
      </c>
      <c r="C3" s="511"/>
      <c r="D3" s="512"/>
      <c r="E3" s="143" t="s">
        <v>46</v>
      </c>
    </row>
    <row r="4" spans="2:9" s="148" customFormat="1" ht="51">
      <c r="B4" s="2" t="s">
        <v>47</v>
      </c>
      <c r="C4" s="513" t="s">
        <v>48</v>
      </c>
      <c r="D4" s="514"/>
      <c r="E4" s="149">
        <f>1/12</f>
        <v>8.3333333333333329E-2</v>
      </c>
      <c r="F4" s="150" t="s">
        <v>49</v>
      </c>
      <c r="G4" s="151" t="s">
        <v>50</v>
      </c>
      <c r="H4" s="150"/>
      <c r="I4" s="152"/>
    </row>
    <row r="5" spans="2:9" s="148" customFormat="1" ht="51">
      <c r="B5" s="2" t="s">
        <v>51</v>
      </c>
      <c r="C5" s="513" t="s">
        <v>52</v>
      </c>
      <c r="D5" s="514"/>
      <c r="E5" s="149">
        <v>0.121</v>
      </c>
      <c r="F5" s="153" t="s">
        <v>53</v>
      </c>
      <c r="G5" s="150" t="s">
        <v>54</v>
      </c>
      <c r="H5" s="153"/>
      <c r="I5" s="168"/>
    </row>
    <row r="6" spans="2:9" s="148" customFormat="1" ht="47.25" customHeight="1">
      <c r="B6" s="2" t="s">
        <v>55</v>
      </c>
      <c r="C6" s="513" t="s">
        <v>56</v>
      </c>
      <c r="D6" s="514"/>
      <c r="E6" s="155">
        <f>E18*SUM(E4,E5)</f>
        <v>7.5194666666666674E-2</v>
      </c>
      <c r="F6" s="153" t="s">
        <v>57</v>
      </c>
      <c r="G6" s="150" t="s">
        <v>58</v>
      </c>
      <c r="H6" s="153"/>
      <c r="I6" s="154"/>
    </row>
    <row r="7" spans="2:9" s="148" customFormat="1" ht="20.100000000000001" customHeight="1">
      <c r="B7" s="510" t="s">
        <v>59</v>
      </c>
      <c r="C7" s="511"/>
      <c r="D7" s="512"/>
      <c r="E7" s="144">
        <f>SUM(E4+E5)+E6*(E4+E5)</f>
        <v>0.21969811022222219</v>
      </c>
      <c r="F7" s="156"/>
      <c r="G7" s="156"/>
      <c r="H7" s="156"/>
      <c r="I7" s="156"/>
    </row>
    <row r="8" spans="2:9" s="148" customFormat="1" ht="7.5" customHeight="1">
      <c r="B8" s="509"/>
      <c r="C8" s="509"/>
      <c r="D8" s="509"/>
      <c r="E8" s="519"/>
    </row>
    <row r="9" spans="2:9" s="148" customFormat="1" ht="20.100000000000001" customHeight="1">
      <c r="B9" s="510" t="s">
        <v>60</v>
      </c>
      <c r="C9" s="511"/>
      <c r="D9" s="512"/>
      <c r="E9" s="143" t="s">
        <v>46</v>
      </c>
      <c r="F9" s="145"/>
      <c r="G9" s="156"/>
      <c r="H9" s="145"/>
      <c r="I9" s="156"/>
    </row>
    <row r="10" spans="2:9" s="148" customFormat="1" ht="15" customHeight="1">
      <c r="B10" s="2" t="s">
        <v>47</v>
      </c>
      <c r="C10" s="513" t="s">
        <v>61</v>
      </c>
      <c r="D10" s="514"/>
      <c r="E10" s="155">
        <v>0.2</v>
      </c>
      <c r="F10" s="157">
        <v>0.2</v>
      </c>
      <c r="G10" s="150" t="s">
        <v>62</v>
      </c>
      <c r="H10" s="150"/>
      <c r="I10" s="150"/>
    </row>
    <row r="11" spans="2:9" s="148" customFormat="1" ht="15" customHeight="1">
      <c r="B11" s="2" t="s">
        <v>51</v>
      </c>
      <c r="C11" s="513" t="s">
        <v>63</v>
      </c>
      <c r="D11" s="514"/>
      <c r="E11" s="155">
        <v>2.5000000000000001E-2</v>
      </c>
      <c r="F11" s="158">
        <v>2.5000000000000001E-2</v>
      </c>
      <c r="G11" s="150" t="s">
        <v>64</v>
      </c>
      <c r="H11" s="150"/>
      <c r="I11" s="150"/>
    </row>
    <row r="12" spans="2:9" s="148" customFormat="1" ht="25.5">
      <c r="B12" s="2" t="s">
        <v>55</v>
      </c>
      <c r="C12" s="513" t="s">
        <v>65</v>
      </c>
      <c r="D12" s="514"/>
      <c r="E12" s="159">
        <v>0.03</v>
      </c>
      <c r="F12" s="150" t="s">
        <v>66</v>
      </c>
      <c r="G12" s="150" t="s">
        <v>67</v>
      </c>
      <c r="H12" s="150"/>
      <c r="I12" s="150"/>
    </row>
    <row r="13" spans="2:9" s="148" customFormat="1" ht="15" customHeight="1">
      <c r="B13" s="2" t="s">
        <v>68</v>
      </c>
      <c r="C13" s="513" t="s">
        <v>69</v>
      </c>
      <c r="D13" s="514"/>
      <c r="E13" s="155">
        <v>1.4999999999999999E-2</v>
      </c>
      <c r="F13" s="158">
        <v>1.4999999999999999E-2</v>
      </c>
      <c r="G13" s="150" t="s">
        <v>70</v>
      </c>
      <c r="H13" s="150"/>
      <c r="I13" s="150"/>
    </row>
    <row r="14" spans="2:9" s="148" customFormat="1" ht="15" customHeight="1">
      <c r="B14" s="2" t="s">
        <v>71</v>
      </c>
      <c r="C14" s="513" t="s">
        <v>72</v>
      </c>
      <c r="D14" s="514"/>
      <c r="E14" s="155">
        <v>0.01</v>
      </c>
      <c r="F14" s="158">
        <v>0.01</v>
      </c>
      <c r="G14" s="150" t="s">
        <v>73</v>
      </c>
      <c r="H14" s="150"/>
      <c r="I14" s="150"/>
    </row>
    <row r="15" spans="2:9" s="148" customFormat="1" ht="15" customHeight="1">
      <c r="B15" s="2" t="s">
        <v>74</v>
      </c>
      <c r="C15" s="513" t="s">
        <v>75</v>
      </c>
      <c r="D15" s="514"/>
      <c r="E15" s="155">
        <v>6.0000000000000001E-3</v>
      </c>
      <c r="F15" s="158">
        <v>6.0000000000000001E-3</v>
      </c>
      <c r="G15" s="150" t="s">
        <v>76</v>
      </c>
      <c r="H15" s="150"/>
      <c r="I15" s="150"/>
    </row>
    <row r="16" spans="2:9" s="148" customFormat="1" ht="15" customHeight="1">
      <c r="B16" s="2" t="s">
        <v>77</v>
      </c>
      <c r="C16" s="513" t="s">
        <v>78</v>
      </c>
      <c r="D16" s="514"/>
      <c r="E16" s="155">
        <v>2E-3</v>
      </c>
      <c r="F16" s="158">
        <v>2E-3</v>
      </c>
      <c r="G16" s="150" t="s">
        <v>79</v>
      </c>
      <c r="H16" s="150"/>
      <c r="I16" s="150"/>
    </row>
    <row r="17" spans="2:9" s="148" customFormat="1" ht="15" customHeight="1">
      <c r="B17" s="2" t="s">
        <v>80</v>
      </c>
      <c r="C17" s="513" t="s">
        <v>81</v>
      </c>
      <c r="D17" s="514"/>
      <c r="E17" s="155">
        <v>0.08</v>
      </c>
      <c r="F17" s="158">
        <v>0.08</v>
      </c>
      <c r="G17" s="150" t="s">
        <v>82</v>
      </c>
      <c r="H17" s="150"/>
      <c r="I17" s="150"/>
    </row>
    <row r="18" spans="2:9" s="148" customFormat="1" ht="20.100000000000001" customHeight="1">
      <c r="B18" s="510" t="s">
        <v>83</v>
      </c>
      <c r="C18" s="511"/>
      <c r="D18" s="512"/>
      <c r="E18" s="144">
        <f>SUM(E10:E17)</f>
        <v>0.36800000000000005</v>
      </c>
      <c r="F18" s="160"/>
      <c r="G18" s="160"/>
      <c r="H18" s="160"/>
      <c r="I18" s="160"/>
    </row>
    <row r="19" spans="2:9" ht="7.5" customHeight="1"/>
    <row r="20" spans="2:9" s="147" customFormat="1" ht="20.100000000000001" customHeight="1">
      <c r="B20" s="518" t="s">
        <v>84</v>
      </c>
      <c r="C20" s="518"/>
      <c r="D20" s="518"/>
      <c r="E20" s="518"/>
      <c r="F20" s="68" t="s">
        <v>41</v>
      </c>
      <c r="G20" s="68" t="s">
        <v>42</v>
      </c>
      <c r="H20" s="68" t="s">
        <v>41</v>
      </c>
      <c r="I20" s="68" t="s">
        <v>42</v>
      </c>
    </row>
    <row r="21" spans="2:9" s="148" customFormat="1" ht="20.100000000000001" customHeight="1">
      <c r="B21" s="143">
        <v>3</v>
      </c>
      <c r="C21" s="510" t="s">
        <v>85</v>
      </c>
      <c r="D21" s="512"/>
      <c r="E21" s="143" t="s">
        <v>46</v>
      </c>
    </row>
    <row r="22" spans="2:9" s="148" customFormat="1" ht="51">
      <c r="B22" s="2" t="s">
        <v>47</v>
      </c>
      <c r="C22" s="513" t="s">
        <v>86</v>
      </c>
      <c r="D22" s="514"/>
      <c r="E22" s="155">
        <f>(1/12)*0.05</f>
        <v>4.1666666666666666E-3</v>
      </c>
      <c r="F22" s="150" t="s">
        <v>87</v>
      </c>
      <c r="G22" s="150" t="s">
        <v>88</v>
      </c>
      <c r="H22" s="150"/>
      <c r="I22" s="150"/>
    </row>
    <row r="23" spans="2:9" s="148" customFormat="1" ht="15" customHeight="1">
      <c r="B23" s="2" t="s">
        <v>51</v>
      </c>
      <c r="C23" s="513" t="s">
        <v>89</v>
      </c>
      <c r="D23" s="514"/>
      <c r="E23" s="155">
        <f>E22*E17</f>
        <v>3.3333333333333332E-4</v>
      </c>
      <c r="F23" s="150" t="s">
        <v>90</v>
      </c>
      <c r="G23" s="150" t="s">
        <v>91</v>
      </c>
      <c r="H23" s="150"/>
      <c r="I23" s="150"/>
    </row>
    <row r="24" spans="2:9" s="148" customFormat="1" ht="39" customHeight="1">
      <c r="B24" s="2" t="s">
        <v>55</v>
      </c>
      <c r="C24" s="513" t="s">
        <v>92</v>
      </c>
      <c r="D24" s="514"/>
      <c r="E24" s="155">
        <v>0.02</v>
      </c>
      <c r="F24" s="150" t="s">
        <v>93</v>
      </c>
      <c r="G24" s="150" t="s">
        <v>94</v>
      </c>
      <c r="H24" s="150"/>
      <c r="I24" s="150"/>
    </row>
    <row r="25" spans="2:9" s="148" customFormat="1" ht="25.5">
      <c r="B25" s="2" t="s">
        <v>68</v>
      </c>
      <c r="C25" s="513" t="s">
        <v>95</v>
      </c>
      <c r="D25" s="514"/>
      <c r="E25" s="155">
        <f>(7/30)/12</f>
        <v>1.9444444444444445E-2</v>
      </c>
      <c r="F25" s="150" t="s">
        <v>96</v>
      </c>
      <c r="G25" s="150" t="s">
        <v>97</v>
      </c>
      <c r="H25" s="150"/>
      <c r="I25" s="150"/>
    </row>
    <row r="26" spans="2:9" s="148" customFormat="1" ht="25.5" customHeight="1">
      <c r="B26" s="2" t="s">
        <v>71</v>
      </c>
      <c r="C26" s="513" t="s">
        <v>98</v>
      </c>
      <c r="D26" s="514"/>
      <c r="E26" s="155">
        <f>E18*E25</f>
        <v>7.1555555555555565E-3</v>
      </c>
      <c r="F26" s="150" t="s">
        <v>99</v>
      </c>
      <c r="G26" s="150" t="s">
        <v>100</v>
      </c>
      <c r="H26" s="150"/>
      <c r="I26" s="150"/>
    </row>
    <row r="27" spans="2:9" s="148" customFormat="1" ht="39" customHeight="1">
      <c r="B27" s="2" t="s">
        <v>74</v>
      </c>
      <c r="C27" s="513" t="s">
        <v>101</v>
      </c>
      <c r="D27" s="514"/>
      <c r="E27" s="155">
        <v>0.02</v>
      </c>
      <c r="F27" s="150" t="s">
        <v>93</v>
      </c>
      <c r="G27" s="150" t="s">
        <v>102</v>
      </c>
      <c r="H27" s="150"/>
      <c r="I27" s="150"/>
    </row>
    <row r="28" spans="2:9" s="148" customFormat="1" ht="20.100000000000001" customHeight="1">
      <c r="B28" s="510" t="s">
        <v>103</v>
      </c>
      <c r="C28" s="511"/>
      <c r="D28" s="512"/>
      <c r="E28" s="144">
        <f>SUM(E22:E27)</f>
        <v>7.1099999999999997E-2</v>
      </c>
    </row>
    <row r="29" spans="2:9" s="148" customFormat="1" ht="7.5" customHeight="1">
      <c r="B29" s="517"/>
      <c r="C29" s="517"/>
      <c r="D29" s="517"/>
      <c r="E29" s="517"/>
    </row>
    <row r="30" spans="2:9" s="147" customFormat="1" ht="20.100000000000001" customHeight="1">
      <c r="B30" s="518" t="s">
        <v>104</v>
      </c>
      <c r="C30" s="518"/>
      <c r="D30" s="518"/>
      <c r="E30" s="518"/>
      <c r="F30" s="68" t="s">
        <v>41</v>
      </c>
      <c r="G30" s="68" t="s">
        <v>42</v>
      </c>
      <c r="H30" s="68" t="s">
        <v>41</v>
      </c>
      <c r="I30" s="68" t="s">
        <v>42</v>
      </c>
    </row>
    <row r="31" spans="2:9" s="148" customFormat="1" ht="20.100000000000001" customHeight="1">
      <c r="B31" s="510" t="s">
        <v>105</v>
      </c>
      <c r="C31" s="511"/>
      <c r="D31" s="512"/>
      <c r="E31" s="143" t="s">
        <v>46</v>
      </c>
    </row>
    <row r="32" spans="2:9" s="148" customFormat="1" ht="63.75">
      <c r="B32" s="2" t="s">
        <v>47</v>
      </c>
      <c r="C32" s="513" t="s">
        <v>106</v>
      </c>
      <c r="D32" s="514"/>
      <c r="E32" s="155">
        <f>E5/12</f>
        <v>1.0083333333333333E-2</v>
      </c>
      <c r="F32" s="150" t="s">
        <v>107</v>
      </c>
      <c r="G32" s="150" t="s">
        <v>108</v>
      </c>
      <c r="H32" s="150"/>
      <c r="I32" s="150"/>
    </row>
    <row r="33" spans="2:9" s="148" customFormat="1" ht="38.25">
      <c r="B33" s="2" t="s">
        <v>51</v>
      </c>
      <c r="C33" s="513" t="s">
        <v>109</v>
      </c>
      <c r="D33" s="514"/>
      <c r="E33" s="155">
        <f>1/30/12</f>
        <v>2.7777777777777779E-3</v>
      </c>
      <c r="F33" s="150" t="s">
        <v>110</v>
      </c>
      <c r="G33" s="150" t="s">
        <v>111</v>
      </c>
      <c r="H33" s="150"/>
      <c r="I33" s="150"/>
    </row>
    <row r="34" spans="2:9" s="148" customFormat="1" ht="51">
      <c r="B34" s="2" t="s">
        <v>55</v>
      </c>
      <c r="C34" s="513" t="s">
        <v>112</v>
      </c>
      <c r="D34" s="514"/>
      <c r="E34" s="155">
        <f>((5/30)/12)*0.015</f>
        <v>2.0833333333333332E-4</v>
      </c>
      <c r="F34" s="150" t="s">
        <v>113</v>
      </c>
      <c r="G34" s="150" t="s">
        <v>114</v>
      </c>
      <c r="H34" s="150"/>
      <c r="I34" s="150"/>
    </row>
    <row r="35" spans="2:9" s="148" customFormat="1" ht="63.75">
      <c r="B35" s="2" t="s">
        <v>68</v>
      </c>
      <c r="C35" s="513" t="s">
        <v>115</v>
      </c>
      <c r="D35" s="514"/>
      <c r="E35" s="155">
        <f>((15/30)/12)*0.0078</f>
        <v>3.2499999999999999E-4</v>
      </c>
      <c r="F35" s="150" t="s">
        <v>116</v>
      </c>
      <c r="G35" s="150" t="s">
        <v>117</v>
      </c>
      <c r="H35" s="150"/>
      <c r="I35" s="150"/>
    </row>
    <row r="36" spans="2:9" s="148" customFormat="1" ht="51">
      <c r="B36" s="2" t="s">
        <v>71</v>
      </c>
      <c r="C36" s="513" t="s">
        <v>118</v>
      </c>
      <c r="D36" s="514"/>
      <c r="E36" s="155">
        <f>0.0144*0.1*0.4509*6/12</f>
        <v>3.2464800000000003E-4</v>
      </c>
      <c r="F36" s="150" t="s">
        <v>119</v>
      </c>
      <c r="G36" s="150" t="s">
        <v>120</v>
      </c>
      <c r="H36" s="150"/>
      <c r="I36" s="150"/>
    </row>
    <row r="37" spans="2:9" s="148" customFormat="1" ht="15" customHeight="1">
      <c r="B37" s="2" t="s">
        <v>74</v>
      </c>
      <c r="C37" s="513" t="s">
        <v>121</v>
      </c>
      <c r="D37" s="514"/>
      <c r="E37" s="155">
        <v>0</v>
      </c>
      <c r="F37" s="150"/>
      <c r="G37" s="150"/>
      <c r="H37" s="150"/>
      <c r="I37" s="150"/>
    </row>
    <row r="38" spans="2:9" s="148" customFormat="1" ht="20.100000000000001" customHeight="1">
      <c r="B38" s="510" t="s">
        <v>122</v>
      </c>
      <c r="C38" s="511"/>
      <c r="D38" s="512"/>
      <c r="E38" s="144">
        <f>SUM(E32:E37)</f>
        <v>1.3719092444444445E-2</v>
      </c>
    </row>
    <row r="39" spans="2:9" s="148" customFormat="1" ht="7.5" customHeight="1">
      <c r="B39" s="509"/>
      <c r="C39" s="509"/>
      <c r="D39" s="509"/>
      <c r="E39" s="509"/>
    </row>
    <row r="40" spans="2:9" s="148" customFormat="1" ht="20.100000000000001" customHeight="1">
      <c r="B40" s="510" t="s">
        <v>123</v>
      </c>
      <c r="C40" s="511"/>
      <c r="D40" s="512"/>
      <c r="E40" s="143" t="s">
        <v>46</v>
      </c>
    </row>
    <row r="41" spans="2:9" s="148" customFormat="1" ht="30" customHeight="1">
      <c r="B41" s="2" t="s">
        <v>47</v>
      </c>
      <c r="C41" s="513" t="s">
        <v>124</v>
      </c>
      <c r="D41" s="514"/>
      <c r="E41" s="155">
        <v>0</v>
      </c>
      <c r="F41" s="515" t="s">
        <v>125</v>
      </c>
      <c r="G41" s="516"/>
      <c r="H41" s="150"/>
      <c r="I41" s="150"/>
    </row>
    <row r="42" spans="2:9" ht="7.5" customHeight="1"/>
  </sheetData>
  <mergeCells count="40">
    <mergeCell ref="B7:D7"/>
    <mergeCell ref="B2:E2"/>
    <mergeCell ref="B3:D3"/>
    <mergeCell ref="C4:D4"/>
    <mergeCell ref="C5:D5"/>
    <mergeCell ref="C6:D6"/>
    <mergeCell ref="B20:E20"/>
    <mergeCell ref="B8:E8"/>
    <mergeCell ref="B9:D9"/>
    <mergeCell ref="C10:D10"/>
    <mergeCell ref="C11:D11"/>
    <mergeCell ref="C12:D12"/>
    <mergeCell ref="C13:D13"/>
    <mergeCell ref="C14:D14"/>
    <mergeCell ref="C15:D15"/>
    <mergeCell ref="C16:D16"/>
    <mergeCell ref="C17:D17"/>
    <mergeCell ref="B18:D18"/>
    <mergeCell ref="C32:D32"/>
    <mergeCell ref="C21:D21"/>
    <mergeCell ref="C22:D22"/>
    <mergeCell ref="C23:D23"/>
    <mergeCell ref="C24:D24"/>
    <mergeCell ref="C25:D25"/>
    <mergeCell ref="C26:D26"/>
    <mergeCell ref="C27:D27"/>
    <mergeCell ref="B28:D28"/>
    <mergeCell ref="B29:E29"/>
    <mergeCell ref="B30:E30"/>
    <mergeCell ref="B31:D31"/>
    <mergeCell ref="B39:E39"/>
    <mergeCell ref="B40:D40"/>
    <mergeCell ref="C41:D41"/>
    <mergeCell ref="F41:G41"/>
    <mergeCell ref="C33:D33"/>
    <mergeCell ref="C34:D34"/>
    <mergeCell ref="C35:D35"/>
    <mergeCell ref="C36:D36"/>
    <mergeCell ref="C37:D37"/>
    <mergeCell ref="B38:D38"/>
  </mergeCells>
  <dataValidations count="1">
    <dataValidation allowBlank="1" showInputMessage="1" showErrorMessage="1" prompt="Informar o FAP atualizado da empresa." sqref="E12" xr:uid="{00000000-0002-0000-0200-000000000000}"/>
  </dataValidations>
  <pageMargins left="0.51181102362204722" right="0.51181102362204722" top="0.78740157480314965" bottom="0.78740157480314965"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B1:H22"/>
  <sheetViews>
    <sheetView workbookViewId="0"/>
  </sheetViews>
  <sheetFormatPr defaultColWidth="9.140625" defaultRowHeight="0" customHeight="1" zeroHeight="1"/>
  <cols>
    <col min="1" max="1" width="2.85546875" style="3" customWidth="1"/>
    <col min="2" max="2" width="35.7109375" style="3" customWidth="1"/>
    <col min="3" max="3" width="24.28515625" style="3" customWidth="1"/>
    <col min="4" max="4" width="15.7109375" style="3" customWidth="1"/>
    <col min="5" max="5" width="2.85546875" style="3" customWidth="1"/>
    <col min="6" max="6" width="35.7109375" style="3" customWidth="1"/>
    <col min="7" max="7" width="24.28515625" style="3" customWidth="1"/>
    <col min="8" max="8" width="15.7109375" style="3" customWidth="1"/>
    <col min="9" max="9" width="2.85546875" style="3" customWidth="1"/>
    <col min="10" max="16382" width="9.140625" style="3"/>
    <col min="16383" max="16383" width="0.140625" style="3" customWidth="1"/>
    <col min="16384" max="16384" width="1.140625" style="3" customWidth="1"/>
  </cols>
  <sheetData>
    <row r="1" spans="2:8" ht="7.5" customHeight="1" thickBot="1"/>
    <row r="2" spans="2:8" ht="54" customHeight="1" thickBot="1">
      <c r="B2" s="520" t="s">
        <v>126</v>
      </c>
      <c r="C2" s="521"/>
      <c r="D2" s="522"/>
      <c r="F2" s="520" t="s">
        <v>127</v>
      </c>
      <c r="G2" s="521"/>
      <c r="H2" s="522"/>
    </row>
    <row r="3" spans="2:8" ht="41.25" customHeight="1" thickBot="1">
      <c r="B3" s="525" t="s">
        <v>128</v>
      </c>
      <c r="C3" s="4" t="s">
        <v>129</v>
      </c>
      <c r="D3" s="5">
        <v>0.05</v>
      </c>
      <c r="F3" s="525" t="s">
        <v>130</v>
      </c>
      <c r="G3" s="4" t="s">
        <v>129</v>
      </c>
      <c r="H3" s="5">
        <v>0.05</v>
      </c>
    </row>
    <row r="4" spans="2:8" ht="41.25" customHeight="1" thickBot="1">
      <c r="B4" s="526"/>
      <c r="C4" s="4" t="s">
        <v>131</v>
      </c>
      <c r="D4" s="5">
        <v>0.1</v>
      </c>
      <c r="F4" s="526"/>
      <c r="G4" s="4" t="s">
        <v>131</v>
      </c>
      <c r="H4" s="5">
        <v>0.1</v>
      </c>
    </row>
    <row r="5" spans="2:8" ht="41.25" customHeight="1" thickBot="1">
      <c r="B5" s="526"/>
      <c r="C5" s="4" t="s">
        <v>132</v>
      </c>
      <c r="D5" s="5">
        <v>1.6500000000000001E-2</v>
      </c>
      <c r="F5" s="526"/>
      <c r="G5" s="4" t="s">
        <v>132</v>
      </c>
      <c r="H5" s="5">
        <v>1.6500000000000001E-2</v>
      </c>
    </row>
    <row r="6" spans="2:8" ht="41.25" customHeight="1" thickBot="1">
      <c r="B6" s="526"/>
      <c r="C6" s="4" t="s">
        <v>133</v>
      </c>
      <c r="D6" s="5">
        <v>7.5999999999999998E-2</v>
      </c>
      <c r="F6" s="526"/>
      <c r="G6" s="4" t="s">
        <v>133</v>
      </c>
      <c r="H6" s="5">
        <v>7.5999999999999998E-2</v>
      </c>
    </row>
    <row r="7" spans="2:8" ht="41.25" customHeight="1" thickBot="1">
      <c r="B7" s="526"/>
      <c r="C7" s="4" t="s">
        <v>134</v>
      </c>
      <c r="D7" s="5">
        <v>0.05</v>
      </c>
      <c r="F7" s="526"/>
      <c r="G7" s="4" t="s">
        <v>134</v>
      </c>
      <c r="H7" s="5">
        <v>0.05</v>
      </c>
    </row>
    <row r="8" spans="2:8" ht="52.5" customHeight="1" thickBot="1">
      <c r="B8" s="527"/>
      <c r="C8" s="4" t="s">
        <v>135</v>
      </c>
      <c r="D8" s="5">
        <v>0</v>
      </c>
      <c r="F8" s="527"/>
      <c r="G8" s="4" t="s">
        <v>135</v>
      </c>
      <c r="H8" s="5">
        <v>0</v>
      </c>
    </row>
    <row r="9" spans="2:8" ht="15" customHeight="1" thickBot="1"/>
    <row r="10" spans="2:8" ht="45" customHeight="1" thickBot="1">
      <c r="B10" s="523" t="s">
        <v>136</v>
      </c>
      <c r="C10" s="524"/>
      <c r="D10" s="6">
        <f>ROUND(((1+D3)*(1+D4)/(1-(D5+D6+D7+D8))-1),4)</f>
        <v>0.34689999999999999</v>
      </c>
      <c r="F10" s="523" t="s">
        <v>136</v>
      </c>
      <c r="G10" s="524"/>
      <c r="H10" s="6">
        <f>ROUND(((1+H3)*(1+H4)/(1-(H5+H6+H7+H8))-1),4)</f>
        <v>0.34689999999999999</v>
      </c>
    </row>
    <row r="11" spans="2:8" ht="7.5" customHeight="1"/>
    <row r="12" spans="2:8" ht="7.5" customHeight="1"/>
    <row r="13" spans="2:8" ht="50.1" customHeight="1"/>
    <row r="14" spans="2:8" ht="50.1" customHeight="1"/>
    <row r="15" spans="2:8" ht="50.1" customHeight="1"/>
    <row r="16" spans="2:8" ht="50.1" customHeight="1"/>
    <row r="17" ht="63.75" customHeight="1"/>
    <row r="18" ht="63.75" customHeight="1"/>
    <row r="19" ht="63.75" customHeight="1"/>
    <row r="20" ht="63.75" customHeight="1"/>
    <row r="21" ht="63.75" customHeight="1"/>
    <row r="22" ht="63.75" customHeight="1"/>
  </sheetData>
  <mergeCells count="6">
    <mergeCell ref="F2:H2"/>
    <mergeCell ref="F10:G10"/>
    <mergeCell ref="B2:D2"/>
    <mergeCell ref="B10:C10"/>
    <mergeCell ref="F3:F8"/>
    <mergeCell ref="B3:B8"/>
  </mergeCell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499984740745262"/>
    <pageSetUpPr fitToPage="1"/>
  </sheetPr>
  <dimension ref="A1:O138"/>
  <sheetViews>
    <sheetView workbookViewId="0"/>
  </sheetViews>
  <sheetFormatPr defaultColWidth="9.140625"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7109375" style="76" customWidth="1"/>
    <col min="9" max="9" width="2.85546875" style="76" customWidth="1"/>
    <col min="10" max="10" width="97.140625" style="76" customWidth="1"/>
    <col min="11" max="11" width="20.7109375" style="76" customWidth="1"/>
    <col min="12" max="12" width="14.85546875" style="76" customWidth="1"/>
    <col min="13" max="13" width="16.28515625" style="76" customWidth="1"/>
    <col min="14" max="14" width="20" style="76" customWidth="1"/>
    <col min="15" max="16" width="2.85546875" style="76" customWidth="1"/>
    <col min="17" max="16384" width="9.140625" style="76"/>
  </cols>
  <sheetData>
    <row r="1" spans="1:15" ht="13.5" thickBot="1"/>
    <row r="2" spans="1:15" ht="35.25" customHeight="1" thickBot="1">
      <c r="B2" s="579" t="s">
        <v>137</v>
      </c>
      <c r="C2" s="580"/>
      <c r="D2" s="580"/>
      <c r="E2" s="580"/>
      <c r="F2" s="581"/>
      <c r="I2" s="79"/>
      <c r="J2" s="186" t="s">
        <v>138</v>
      </c>
      <c r="K2" s="557" t="s">
        <v>139</v>
      </c>
      <c r="L2" s="557"/>
      <c r="M2" s="557"/>
      <c r="N2" s="557"/>
      <c r="O2" s="187"/>
    </row>
    <row r="3" spans="1:15" ht="15.75" customHeight="1" thickBot="1">
      <c r="I3" s="80"/>
      <c r="J3" s="188" t="str">
        <f>B11</f>
        <v>Supervisor de Manutenção e Operação</v>
      </c>
      <c r="K3" s="558"/>
      <c r="L3" s="558"/>
      <c r="M3" s="558"/>
      <c r="N3" s="558"/>
      <c r="O3" s="81"/>
    </row>
    <row r="4" spans="1:15" s="82" customFormat="1" ht="18.75" thickBot="1">
      <c r="A4" s="582" t="s">
        <v>140</v>
      </c>
      <c r="B4" s="582"/>
      <c r="C4" s="582"/>
      <c r="D4" s="582"/>
      <c r="E4" s="582"/>
      <c r="F4" s="582"/>
      <c r="G4" s="382"/>
      <c r="I4" s="80"/>
      <c r="J4" s="189" t="s">
        <v>141</v>
      </c>
      <c r="K4" s="559"/>
      <c r="L4" s="559"/>
      <c r="M4" s="559"/>
      <c r="N4" s="559"/>
      <c r="O4" s="81"/>
    </row>
    <row r="5" spans="1:15" s="82" customFormat="1" ht="15.75">
      <c r="A5" s="7"/>
      <c r="B5" s="583" t="s">
        <v>142</v>
      </c>
      <c r="C5" s="583"/>
      <c r="D5" s="583"/>
      <c r="E5" s="583"/>
      <c r="F5" s="583"/>
      <c r="G5" s="7"/>
      <c r="I5" s="80"/>
      <c r="J5" s="553" t="s">
        <v>143</v>
      </c>
      <c r="K5" s="195" t="s">
        <v>144</v>
      </c>
      <c r="L5" s="584" t="s">
        <v>145</v>
      </c>
      <c r="M5" s="584"/>
      <c r="N5" s="585"/>
      <c r="O5" s="81"/>
    </row>
    <row r="6" spans="1:15" s="82" customFormat="1" ht="15">
      <c r="A6" s="7"/>
      <c r="B6" s="586" t="s">
        <v>146</v>
      </c>
      <c r="C6" s="587"/>
      <c r="D6" s="8" t="s">
        <v>147</v>
      </c>
      <c r="E6" s="8" t="s">
        <v>148</v>
      </c>
      <c r="F6" s="9" t="s">
        <v>149</v>
      </c>
      <c r="G6" s="7"/>
      <c r="I6" s="80"/>
      <c r="J6" s="554"/>
      <c r="K6" s="196" t="s">
        <v>150</v>
      </c>
      <c r="L6" s="196" t="s">
        <v>151</v>
      </c>
      <c r="M6" s="197" t="s">
        <v>152</v>
      </c>
      <c r="N6" s="198" t="s">
        <v>153</v>
      </c>
      <c r="O6" s="81"/>
    </row>
    <row r="7" spans="1:15" s="82" customFormat="1" ht="15.75" customHeight="1">
      <c r="A7" s="7"/>
      <c r="B7" s="575"/>
      <c r="C7" s="575"/>
      <c r="D7" s="10"/>
      <c r="E7" s="11"/>
      <c r="F7" s="12"/>
      <c r="G7" s="7"/>
      <c r="I7" s="80"/>
      <c r="J7" s="208" t="s">
        <v>154</v>
      </c>
      <c r="K7" s="274">
        <v>4</v>
      </c>
      <c r="L7" s="249">
        <f>(59+51.06+59.9)/3</f>
        <v>56.653333333333336</v>
      </c>
      <c r="M7" s="199">
        <f>K7*L7</f>
        <v>226.61333333333334</v>
      </c>
      <c r="N7" s="200">
        <f>M7/12</f>
        <v>18.884444444444444</v>
      </c>
      <c r="O7" s="81"/>
    </row>
    <row r="8" spans="1:15" s="82" customFormat="1" ht="15">
      <c r="A8" s="7"/>
      <c r="B8" s="13" t="s">
        <v>155</v>
      </c>
      <c r="C8" s="13"/>
      <c r="D8" s="13" t="s">
        <v>156</v>
      </c>
      <c r="E8" s="69"/>
      <c r="F8" s="14" t="s">
        <v>157</v>
      </c>
      <c r="G8" s="7"/>
      <c r="I8" s="80"/>
      <c r="J8" s="208" t="s">
        <v>158</v>
      </c>
      <c r="K8" s="209">
        <v>4</v>
      </c>
      <c r="L8" s="249">
        <f>(67.9+79.57+74.65)/3</f>
        <v>74.040000000000006</v>
      </c>
      <c r="M8" s="201">
        <f t="shared" ref="M8:M21" si="0">K8*L8</f>
        <v>296.16000000000003</v>
      </c>
      <c r="N8" s="202">
        <f t="shared" ref="N8:N21" si="1">M8/12</f>
        <v>24.680000000000003</v>
      </c>
      <c r="O8" s="81"/>
    </row>
    <row r="9" spans="1:15" s="82" customFormat="1" ht="15">
      <c r="A9" s="7"/>
      <c r="B9" s="576" t="str">
        <f>'02'!B9</f>
        <v>CRPHF</v>
      </c>
      <c r="C9" s="576"/>
      <c r="D9" s="15" t="s">
        <v>159</v>
      </c>
      <c r="E9" s="70"/>
      <c r="F9" s="16" t="s">
        <v>160</v>
      </c>
      <c r="G9" s="7"/>
      <c r="I9" s="80"/>
      <c r="J9" s="208" t="s">
        <v>161</v>
      </c>
      <c r="K9" s="209">
        <v>1</v>
      </c>
      <c r="L9" s="249">
        <f>(52.9+78.18+65.45)/3</f>
        <v>65.510000000000005</v>
      </c>
      <c r="M9" s="201">
        <f t="shared" si="0"/>
        <v>65.510000000000005</v>
      </c>
      <c r="N9" s="202">
        <f t="shared" si="1"/>
        <v>5.4591666666666674</v>
      </c>
      <c r="O9" s="81"/>
    </row>
    <row r="10" spans="1:15" s="82" customFormat="1" ht="15">
      <c r="A10" s="7"/>
      <c r="B10" s="577" t="s">
        <v>162</v>
      </c>
      <c r="C10" s="577"/>
      <c r="D10" s="17" t="s">
        <v>163</v>
      </c>
      <c r="E10" s="578" t="s">
        <v>164</v>
      </c>
      <c r="F10" s="578"/>
      <c r="G10" s="7"/>
      <c r="I10" s="80"/>
      <c r="J10" s="208" t="s">
        <v>165</v>
      </c>
      <c r="K10" s="209">
        <v>6</v>
      </c>
      <c r="L10" s="249">
        <f>(4.15+8.22+4.07)/3</f>
        <v>5.48</v>
      </c>
      <c r="M10" s="201">
        <f t="shared" si="0"/>
        <v>32.880000000000003</v>
      </c>
      <c r="N10" s="202">
        <f t="shared" si="1"/>
        <v>2.74</v>
      </c>
      <c r="O10" s="81"/>
    </row>
    <row r="11" spans="1:15" s="82" customFormat="1" ht="15.75">
      <c r="A11" s="7"/>
      <c r="B11" s="572" t="str">
        <f>'Legenda das ABAS'!C3</f>
        <v>Supervisor de Manutenção e Operação</v>
      </c>
      <c r="C11" s="572"/>
      <c r="D11" s="18"/>
      <c r="E11" s="573"/>
      <c r="F11" s="573"/>
      <c r="G11" s="7"/>
      <c r="I11" s="80"/>
      <c r="J11" s="208" t="s">
        <v>166</v>
      </c>
      <c r="K11" s="209">
        <v>4</v>
      </c>
      <c r="L11" s="249">
        <f>(3.51+3.3+3.81)/3</f>
        <v>3.5399999999999996</v>
      </c>
      <c r="M11" s="201">
        <f t="shared" si="0"/>
        <v>14.159999999999998</v>
      </c>
      <c r="N11" s="202">
        <f t="shared" si="1"/>
        <v>1.18</v>
      </c>
      <c r="O11" s="81"/>
    </row>
    <row r="12" spans="1:15" s="82" customFormat="1" ht="16.5" thickBot="1">
      <c r="A12" s="7"/>
      <c r="B12" s="574" t="s">
        <v>167</v>
      </c>
      <c r="C12" s="574"/>
      <c r="D12" s="574"/>
      <c r="E12" s="574"/>
      <c r="F12" s="574"/>
      <c r="G12" s="7"/>
      <c r="I12" s="80"/>
      <c r="J12" s="208" t="s">
        <v>168</v>
      </c>
      <c r="K12" s="209">
        <v>10</v>
      </c>
      <c r="L12" s="249">
        <v>3</v>
      </c>
      <c r="M12" s="201">
        <f t="shared" si="0"/>
        <v>30</v>
      </c>
      <c r="N12" s="202">
        <f t="shared" si="1"/>
        <v>2.5</v>
      </c>
      <c r="O12" s="81"/>
    </row>
    <row r="13" spans="1:15" s="82" customFormat="1" ht="15.75" thickBot="1">
      <c r="A13" s="7"/>
      <c r="B13" s="19" t="s">
        <v>169</v>
      </c>
      <c r="C13" s="19"/>
      <c r="D13" s="19" t="s">
        <v>170</v>
      </c>
      <c r="E13" s="20"/>
      <c r="F13" s="21" t="s">
        <v>171</v>
      </c>
      <c r="G13" s="7"/>
      <c r="I13" s="80"/>
      <c r="J13" s="208" t="s">
        <v>172</v>
      </c>
      <c r="K13" s="209">
        <v>2</v>
      </c>
      <c r="L13" s="249">
        <f>(6.65+11.02+9.02)/3</f>
        <v>8.8966666666666665</v>
      </c>
      <c r="M13" s="201">
        <f t="shared" si="0"/>
        <v>17.793333333333333</v>
      </c>
      <c r="N13" s="202">
        <f t="shared" si="1"/>
        <v>1.4827777777777778</v>
      </c>
      <c r="O13" s="81"/>
    </row>
    <row r="14" spans="1:15" s="82" customFormat="1" ht="15">
      <c r="A14" s="7"/>
      <c r="B14" s="22"/>
      <c r="C14" s="41" t="str">
        <f>'Legenda das ABAS'!E3</f>
        <v>44 horas</v>
      </c>
      <c r="D14" s="560" t="s">
        <v>173</v>
      </c>
      <c r="E14" s="561"/>
      <c r="F14" s="562"/>
      <c r="G14" s="7"/>
      <c r="I14" s="80"/>
      <c r="J14" s="208" t="s">
        <v>174</v>
      </c>
      <c r="K14" s="209">
        <v>1</v>
      </c>
      <c r="L14" s="249">
        <f>(12.69+18.5+45.99)/3</f>
        <v>25.72666666666667</v>
      </c>
      <c r="M14" s="201">
        <f t="shared" si="0"/>
        <v>25.72666666666667</v>
      </c>
      <c r="N14" s="202">
        <f t="shared" si="1"/>
        <v>2.1438888888888892</v>
      </c>
      <c r="O14" s="81"/>
    </row>
    <row r="15" spans="1:15" s="82" customFormat="1" ht="15.75" thickBot="1">
      <c r="A15" s="7"/>
      <c r="B15" s="23"/>
      <c r="C15" s="24" t="s">
        <v>175</v>
      </c>
      <c r="D15" s="570"/>
      <c r="E15" s="571"/>
      <c r="F15" s="571"/>
      <c r="G15" s="7"/>
      <c r="I15" s="80"/>
      <c r="J15" s="208" t="s">
        <v>176</v>
      </c>
      <c r="K15" s="209">
        <v>12</v>
      </c>
      <c r="L15" s="249">
        <f>((28.4+31.9+22.86)/3)/12</f>
        <v>2.31</v>
      </c>
      <c r="M15" s="201">
        <f t="shared" si="0"/>
        <v>27.72</v>
      </c>
      <c r="N15" s="202">
        <f t="shared" si="1"/>
        <v>2.31</v>
      </c>
      <c r="O15" s="81"/>
    </row>
    <row r="16" spans="1:15" s="82" customFormat="1" ht="15">
      <c r="A16" s="7"/>
      <c r="B16" s="25"/>
      <c r="C16" s="462" t="s">
        <v>177</v>
      </c>
      <c r="D16" s="560" t="s">
        <v>178</v>
      </c>
      <c r="E16" s="561"/>
      <c r="F16" s="562"/>
      <c r="G16" s="7"/>
      <c r="I16" s="80"/>
      <c r="J16" s="273" t="s">
        <v>179</v>
      </c>
      <c r="K16" s="209">
        <v>1</v>
      </c>
      <c r="L16" s="249">
        <f>(27.18+28.71+22.9)/3</f>
        <v>26.263333333333332</v>
      </c>
      <c r="M16" s="201">
        <f t="shared" si="0"/>
        <v>26.263333333333332</v>
      </c>
      <c r="N16" s="202">
        <f t="shared" si="1"/>
        <v>2.1886111111111108</v>
      </c>
      <c r="O16" s="81"/>
    </row>
    <row r="17" spans="1:15" s="82" customFormat="1" ht="15.75" thickBot="1">
      <c r="A17" s="7"/>
      <c r="B17" s="23"/>
      <c r="C17" s="24" t="s">
        <v>180</v>
      </c>
      <c r="D17" s="566" t="s">
        <v>181</v>
      </c>
      <c r="E17" s="567"/>
      <c r="F17" s="567"/>
      <c r="G17" s="7"/>
      <c r="I17" s="80"/>
      <c r="J17" s="214"/>
      <c r="K17" s="209"/>
      <c r="L17" s="249">
        <v>0</v>
      </c>
      <c r="M17" s="201">
        <f t="shared" si="0"/>
        <v>0</v>
      </c>
      <c r="N17" s="202">
        <f t="shared" si="1"/>
        <v>0</v>
      </c>
      <c r="O17" s="81"/>
    </row>
    <row r="18" spans="1:15" s="82" customFormat="1" ht="15">
      <c r="A18" s="7"/>
      <c r="B18" s="25"/>
      <c r="C18" s="26"/>
      <c r="D18" s="560" t="s">
        <v>182</v>
      </c>
      <c r="E18" s="561"/>
      <c r="F18" s="562"/>
      <c r="G18" s="7"/>
      <c r="I18" s="80"/>
      <c r="J18" s="208"/>
      <c r="K18" s="209"/>
      <c r="L18" s="249">
        <v>0</v>
      </c>
      <c r="M18" s="201">
        <f t="shared" si="0"/>
        <v>0</v>
      </c>
      <c r="N18" s="202">
        <f t="shared" si="1"/>
        <v>0</v>
      </c>
      <c r="O18" s="81"/>
    </row>
    <row r="19" spans="1:15" s="82" customFormat="1" ht="15.75" thickBot="1">
      <c r="A19" s="7"/>
      <c r="B19" s="27"/>
      <c r="C19" s="28" t="s">
        <v>183</v>
      </c>
      <c r="D19" s="568"/>
      <c r="E19" s="569"/>
      <c r="F19" s="569"/>
      <c r="G19" s="7"/>
      <c r="I19" s="80"/>
      <c r="J19" s="208"/>
      <c r="K19" s="209"/>
      <c r="L19" s="249">
        <v>0</v>
      </c>
      <c r="M19" s="201">
        <f t="shared" si="0"/>
        <v>0</v>
      </c>
      <c r="N19" s="202">
        <f t="shared" si="1"/>
        <v>0</v>
      </c>
      <c r="O19" s="81"/>
    </row>
    <row r="20" spans="1:15" s="82" customFormat="1" ht="15">
      <c r="A20" s="7"/>
      <c r="B20" s="29" t="s">
        <v>184</v>
      </c>
      <c r="C20" s="29"/>
      <c r="D20" s="560" t="s">
        <v>185</v>
      </c>
      <c r="E20" s="561"/>
      <c r="F20" s="562"/>
      <c r="G20" s="7"/>
      <c r="I20" s="80"/>
      <c r="J20" s="208"/>
      <c r="K20" s="209"/>
      <c r="L20" s="249">
        <v>0</v>
      </c>
      <c r="M20" s="201">
        <f t="shared" si="0"/>
        <v>0</v>
      </c>
      <c r="N20" s="202">
        <f t="shared" si="1"/>
        <v>0</v>
      </c>
      <c r="O20" s="81"/>
    </row>
    <row r="21" spans="1:15" s="82" customFormat="1" ht="15.75" thickBot="1">
      <c r="A21" s="7"/>
      <c r="B21" s="563">
        <v>1320</v>
      </c>
      <c r="C21" s="564"/>
      <c r="D21" s="563">
        <f>+'Legenda das ABAS'!H3</f>
        <v>3678.4</v>
      </c>
      <c r="E21" s="565"/>
      <c r="F21" s="564"/>
      <c r="G21" s="7"/>
      <c r="I21" s="80"/>
      <c r="J21" s="208"/>
      <c r="K21" s="209"/>
      <c r="L21" s="249">
        <v>0</v>
      </c>
      <c r="M21" s="201">
        <f t="shared" si="0"/>
        <v>0</v>
      </c>
      <c r="N21" s="202">
        <f t="shared" si="1"/>
        <v>0</v>
      </c>
      <c r="O21" s="81"/>
    </row>
    <row r="22" spans="1:15" ht="15.75" thickBot="1">
      <c r="B22" s="89"/>
      <c r="C22" s="89"/>
      <c r="D22" s="89"/>
      <c r="I22" s="83"/>
      <c r="J22" s="545" t="s">
        <v>186</v>
      </c>
      <c r="K22" s="546"/>
      <c r="L22" s="546"/>
      <c r="M22" s="546"/>
      <c r="N22" s="84">
        <f>SUM(N7:N21)</f>
        <v>63.568888888888893</v>
      </c>
      <c r="O22" s="190"/>
    </row>
    <row r="23" spans="1:15" ht="15.75" thickBot="1">
      <c r="B23" s="556"/>
      <c r="C23" s="556"/>
      <c r="D23" s="556"/>
      <c r="E23" s="556"/>
      <c r="F23" s="556"/>
      <c r="I23" s="85"/>
      <c r="J23" s="86"/>
      <c r="K23" s="86"/>
      <c r="L23" s="86"/>
      <c r="M23" s="86"/>
      <c r="N23" s="87"/>
      <c r="O23" s="192"/>
    </row>
    <row r="24" spans="1:15" ht="15" customHeight="1">
      <c r="B24" s="555" t="s">
        <v>187</v>
      </c>
      <c r="C24" s="555"/>
      <c r="D24" s="555"/>
      <c r="E24" s="555"/>
      <c r="F24" s="555"/>
      <c r="I24" s="82"/>
      <c r="J24" s="82"/>
      <c r="K24" s="82"/>
      <c r="L24" s="82"/>
      <c r="M24" s="82"/>
      <c r="N24" s="82"/>
      <c r="O24" s="82"/>
    </row>
    <row r="25" spans="1:15" ht="15" customHeight="1" thickBot="1">
      <c r="B25" s="31">
        <v>1</v>
      </c>
      <c r="C25" s="71" t="s">
        <v>188</v>
      </c>
      <c r="D25" s="90"/>
      <c r="E25" s="31" t="s">
        <v>46</v>
      </c>
      <c r="F25" s="91" t="s">
        <v>189</v>
      </c>
      <c r="I25" s="82"/>
      <c r="J25" s="82"/>
      <c r="K25" s="82"/>
      <c r="L25" s="82"/>
      <c r="M25" s="82"/>
      <c r="N25" s="82"/>
      <c r="O25" s="82"/>
    </row>
    <row r="26" spans="1:15" ht="15" customHeight="1" thickBot="1">
      <c r="B26" s="31" t="s">
        <v>47</v>
      </c>
      <c r="C26" s="92" t="s">
        <v>27</v>
      </c>
      <c r="D26" s="93"/>
      <c r="E26" s="358"/>
      <c r="F26" s="361">
        <f>+D21</f>
        <v>3678.4</v>
      </c>
      <c r="I26" s="79"/>
      <c r="J26" s="186" t="s">
        <v>190</v>
      </c>
      <c r="K26" s="557" t="s">
        <v>139</v>
      </c>
      <c r="L26" s="557"/>
      <c r="M26" s="557"/>
      <c r="N26" s="557"/>
      <c r="O26" s="187"/>
    </row>
    <row r="27" spans="1:15" ht="15" customHeight="1" thickBot="1">
      <c r="B27" s="31" t="s">
        <v>51</v>
      </c>
      <c r="C27" s="92" t="s">
        <v>191</v>
      </c>
      <c r="D27" s="93"/>
      <c r="E27" s="360">
        <v>0</v>
      </c>
      <c r="F27" s="181">
        <f>E27*$F$26</f>
        <v>0</v>
      </c>
      <c r="I27" s="80"/>
      <c r="J27" s="188" t="str">
        <f>J3</f>
        <v>Supervisor de Manutenção e Operação</v>
      </c>
      <c r="K27" s="558"/>
      <c r="L27" s="558"/>
      <c r="M27" s="558"/>
      <c r="N27" s="558"/>
      <c r="O27" s="81"/>
    </row>
    <row r="28" spans="1:15" ht="15" customHeight="1" thickBot="1">
      <c r="B28" s="31" t="s">
        <v>55</v>
      </c>
      <c r="C28" s="92" t="s">
        <v>192</v>
      </c>
      <c r="D28" s="93"/>
      <c r="E28" s="360">
        <v>0.4</v>
      </c>
      <c r="F28" s="181">
        <f>B21*E28</f>
        <v>528</v>
      </c>
      <c r="I28" s="80"/>
      <c r="J28" s="189" t="s">
        <v>141</v>
      </c>
      <c r="K28" s="559"/>
      <c r="L28" s="559"/>
      <c r="M28" s="559"/>
      <c r="N28" s="559"/>
      <c r="O28" s="81"/>
    </row>
    <row r="29" spans="1:15" ht="15" customHeight="1">
      <c r="B29" s="31" t="s">
        <v>68</v>
      </c>
      <c r="C29" s="92" t="s">
        <v>193</v>
      </c>
      <c r="D29" s="93"/>
      <c r="E29" s="360">
        <v>0</v>
      </c>
      <c r="F29" s="181">
        <f>E29*$F$26</f>
        <v>0</v>
      </c>
      <c r="I29" s="80"/>
      <c r="J29" s="553" t="s">
        <v>143</v>
      </c>
      <c r="K29" s="195" t="s">
        <v>144</v>
      </c>
      <c r="L29" s="275" t="s">
        <v>145</v>
      </c>
      <c r="M29" s="275"/>
      <c r="N29" s="276"/>
      <c r="O29" s="81"/>
    </row>
    <row r="30" spans="1:15" ht="15" customHeight="1">
      <c r="B30" s="31" t="s">
        <v>71</v>
      </c>
      <c r="C30" s="92" t="s">
        <v>194</v>
      </c>
      <c r="D30" s="93"/>
      <c r="E30" s="360">
        <v>0</v>
      </c>
      <c r="F30" s="181">
        <f>E30*$F$26</f>
        <v>0</v>
      </c>
      <c r="I30" s="80"/>
      <c r="J30" s="554"/>
      <c r="K30" s="196" t="s">
        <v>150</v>
      </c>
      <c r="L30" s="196" t="s">
        <v>151</v>
      </c>
      <c r="M30" s="197" t="s">
        <v>152</v>
      </c>
      <c r="N30" s="198" t="s">
        <v>153</v>
      </c>
      <c r="O30" s="81"/>
    </row>
    <row r="31" spans="1:15" ht="15" customHeight="1">
      <c r="B31" s="31" t="s">
        <v>74</v>
      </c>
      <c r="C31" s="94" t="s">
        <v>195</v>
      </c>
      <c r="D31" s="93"/>
      <c r="E31" s="360">
        <v>0</v>
      </c>
      <c r="F31" s="181">
        <f>E31*$F$26</f>
        <v>0</v>
      </c>
      <c r="I31" s="80"/>
      <c r="J31" s="208" t="s">
        <v>196</v>
      </c>
      <c r="K31" s="277">
        <v>4</v>
      </c>
      <c r="L31" s="249">
        <f>(76.85+79.97+78.9)/3</f>
        <v>78.573333333333338</v>
      </c>
      <c r="M31" s="199">
        <f>K31*L31</f>
        <v>314.29333333333335</v>
      </c>
      <c r="N31" s="200">
        <f>M31/12</f>
        <v>26.191111111111113</v>
      </c>
      <c r="O31" s="81"/>
    </row>
    <row r="32" spans="1:15" ht="15" customHeight="1">
      <c r="B32" s="31"/>
      <c r="C32" s="92"/>
      <c r="D32" s="93"/>
      <c r="E32" s="95"/>
      <c r="F32" s="96"/>
      <c r="I32" s="80"/>
      <c r="J32" s="208" t="s">
        <v>197</v>
      </c>
      <c r="K32" s="255">
        <v>54</v>
      </c>
      <c r="L32" s="249">
        <f>(14.92+13.32+12.28)/3</f>
        <v>13.506666666666668</v>
      </c>
      <c r="M32" s="201">
        <f t="shared" ref="M32:M40" si="2">K32*L32</f>
        <v>729.36</v>
      </c>
      <c r="N32" s="202">
        <f t="shared" ref="N32:N40" si="3">M32/12</f>
        <v>60.78</v>
      </c>
      <c r="O32" s="81"/>
    </row>
    <row r="33" spans="2:15" ht="15" customHeight="1">
      <c r="B33" s="533" t="s">
        <v>198</v>
      </c>
      <c r="C33" s="534"/>
      <c r="D33" s="535"/>
      <c r="E33" s="97"/>
      <c r="F33" s="91">
        <f>SUM(F26:F32)</f>
        <v>4206.3999999999996</v>
      </c>
      <c r="I33" s="80"/>
      <c r="J33" s="208" t="s">
        <v>199</v>
      </c>
      <c r="K33" s="255">
        <v>5</v>
      </c>
      <c r="L33" s="249">
        <f>(26.49+38.89+46.01)/3</f>
        <v>37.129999999999995</v>
      </c>
      <c r="M33" s="201">
        <f t="shared" si="2"/>
        <v>185.64999999999998</v>
      </c>
      <c r="N33" s="202">
        <f t="shared" si="3"/>
        <v>15.470833333333331</v>
      </c>
      <c r="O33" s="81"/>
    </row>
    <row r="34" spans="2:15" ht="15" customHeight="1">
      <c r="B34" s="98"/>
      <c r="C34" s="98"/>
      <c r="D34" s="98"/>
      <c r="E34" s="98"/>
      <c r="F34" s="99"/>
      <c r="I34" s="80"/>
      <c r="J34" s="208" t="s">
        <v>200</v>
      </c>
      <c r="K34" s="255">
        <v>24</v>
      </c>
      <c r="L34" s="249">
        <f>(8.9+7.41+8.38)/3</f>
        <v>8.2300000000000022</v>
      </c>
      <c r="M34" s="201">
        <f t="shared" si="2"/>
        <v>197.52000000000004</v>
      </c>
      <c r="N34" s="202">
        <f t="shared" si="3"/>
        <v>16.460000000000004</v>
      </c>
      <c r="O34" s="81"/>
    </row>
    <row r="35" spans="2:15" ht="15" customHeight="1">
      <c r="B35" s="555" t="s">
        <v>40</v>
      </c>
      <c r="C35" s="555"/>
      <c r="D35" s="555"/>
      <c r="E35" s="555"/>
      <c r="F35" s="555"/>
      <c r="I35" s="80"/>
      <c r="J35" s="208" t="s">
        <v>201</v>
      </c>
      <c r="K35" s="255">
        <v>5</v>
      </c>
      <c r="L35" s="249">
        <f>(35.44+43.8+61.75)/3</f>
        <v>46.99666666666667</v>
      </c>
      <c r="M35" s="201">
        <f t="shared" si="2"/>
        <v>234.98333333333335</v>
      </c>
      <c r="N35" s="202">
        <f t="shared" si="3"/>
        <v>19.581944444444446</v>
      </c>
      <c r="O35" s="81"/>
    </row>
    <row r="36" spans="2:15" ht="15" customHeight="1">
      <c r="B36" s="533" t="s">
        <v>45</v>
      </c>
      <c r="C36" s="534"/>
      <c r="D36" s="535"/>
      <c r="E36" s="31" t="s">
        <v>46</v>
      </c>
      <c r="F36" s="91" t="s">
        <v>189</v>
      </c>
      <c r="I36" s="80"/>
      <c r="J36" s="208" t="s">
        <v>202</v>
      </c>
      <c r="K36" s="255">
        <v>1</v>
      </c>
      <c r="L36" s="249">
        <f>(14+11.7+11.9)/3</f>
        <v>12.533333333333333</v>
      </c>
      <c r="M36" s="201">
        <f t="shared" si="2"/>
        <v>12.533333333333333</v>
      </c>
      <c r="N36" s="202">
        <f t="shared" si="3"/>
        <v>1.0444444444444445</v>
      </c>
      <c r="O36" s="81"/>
    </row>
    <row r="37" spans="2:15" ht="15" customHeight="1">
      <c r="B37" s="31" t="s">
        <v>47</v>
      </c>
      <c r="C37" s="92" t="s">
        <v>48</v>
      </c>
      <c r="D37" s="93"/>
      <c r="E37" s="32">
        <f>'Encargos_Rescisão_Prof Ausente'!$E$4</f>
        <v>8.3333333333333329E-2</v>
      </c>
      <c r="F37" s="30">
        <f>$F$33*E37</f>
        <v>350.5333333333333</v>
      </c>
      <c r="I37" s="80"/>
      <c r="J37" s="214"/>
      <c r="K37" s="209"/>
      <c r="L37" s="210"/>
      <c r="M37" s="201">
        <f t="shared" si="2"/>
        <v>0</v>
      </c>
      <c r="N37" s="202">
        <f t="shared" si="3"/>
        <v>0</v>
      </c>
      <c r="O37" s="81"/>
    </row>
    <row r="38" spans="2:15" ht="15" customHeight="1">
      <c r="B38" s="31" t="s">
        <v>51</v>
      </c>
      <c r="C38" s="92" t="s">
        <v>52</v>
      </c>
      <c r="D38" s="93"/>
      <c r="E38" s="32">
        <f>'Encargos_Rescisão_Prof Ausente'!$E$5</f>
        <v>0.121</v>
      </c>
      <c r="F38" s="30">
        <f>$F$33*E38</f>
        <v>508.97439999999995</v>
      </c>
      <c r="I38" s="80"/>
      <c r="J38" s="193"/>
      <c r="K38" s="209"/>
      <c r="L38" s="210"/>
      <c r="M38" s="201">
        <f t="shared" si="2"/>
        <v>0</v>
      </c>
      <c r="N38" s="202">
        <f t="shared" si="3"/>
        <v>0</v>
      </c>
      <c r="O38" s="81"/>
    </row>
    <row r="39" spans="2:15" ht="26.25" customHeight="1">
      <c r="B39" s="31" t="s">
        <v>55</v>
      </c>
      <c r="C39" s="551" t="s">
        <v>56</v>
      </c>
      <c r="D39" s="552"/>
      <c r="E39" s="32">
        <f>'Encargos_Rescisão_Prof Ausente'!$E$6</f>
        <v>7.5194666666666674E-2</v>
      </c>
      <c r="F39" s="30">
        <f>$F$33*E39</f>
        <v>316.29884586666668</v>
      </c>
      <c r="I39" s="80"/>
      <c r="J39" s="194"/>
      <c r="K39" s="209"/>
      <c r="L39" s="203"/>
      <c r="M39" s="201">
        <f t="shared" si="2"/>
        <v>0</v>
      </c>
      <c r="N39" s="202">
        <f t="shared" si="3"/>
        <v>0</v>
      </c>
      <c r="O39" s="81"/>
    </row>
    <row r="40" spans="2:15" ht="15" customHeight="1" thickBot="1">
      <c r="B40" s="533" t="s">
        <v>59</v>
      </c>
      <c r="C40" s="534"/>
      <c r="D40" s="535"/>
      <c r="E40" s="101"/>
      <c r="F40" s="91">
        <f>SUM(F37:F39)</f>
        <v>1175.8065792</v>
      </c>
      <c r="I40" s="80"/>
      <c r="J40" s="208"/>
      <c r="K40" s="209"/>
      <c r="L40" s="210"/>
      <c r="M40" s="201">
        <f t="shared" si="2"/>
        <v>0</v>
      </c>
      <c r="N40" s="202">
        <f t="shared" si="3"/>
        <v>0</v>
      </c>
      <c r="O40" s="81"/>
    </row>
    <row r="41" spans="2:15" ht="15" customHeight="1" thickBot="1">
      <c r="B41" s="541"/>
      <c r="C41" s="541"/>
      <c r="D41" s="541"/>
      <c r="E41" s="541"/>
      <c r="F41" s="541"/>
      <c r="I41" s="83"/>
      <c r="J41" s="545" t="s">
        <v>186</v>
      </c>
      <c r="K41" s="546"/>
      <c r="L41" s="546"/>
      <c r="M41" s="547"/>
      <c r="N41" s="84">
        <f>SUM(N31:N40)</f>
        <v>139.52833333333334</v>
      </c>
      <c r="O41" s="190"/>
    </row>
    <row r="42" spans="2:15" ht="15" customHeight="1" thickBot="1">
      <c r="B42" s="542" t="s">
        <v>60</v>
      </c>
      <c r="C42" s="543"/>
      <c r="D42" s="544"/>
      <c r="E42" s="31" t="s">
        <v>46</v>
      </c>
      <c r="F42" s="91" t="s">
        <v>189</v>
      </c>
      <c r="I42" s="85"/>
      <c r="J42" s="86"/>
      <c r="K42" s="86"/>
      <c r="L42" s="86"/>
      <c r="M42" s="86"/>
      <c r="N42" s="87"/>
      <c r="O42" s="192"/>
    </row>
    <row r="43" spans="2:15" ht="15" customHeight="1">
      <c r="B43" s="31" t="s">
        <v>47</v>
      </c>
      <c r="C43" s="92" t="s">
        <v>61</v>
      </c>
      <c r="D43" s="93"/>
      <c r="E43" s="104">
        <f>'Encargos_Rescisão_Prof Ausente'!$E$10</f>
        <v>0.2</v>
      </c>
      <c r="F43" s="30">
        <f t="shared" ref="F43:F50" si="4">E43*$F$33</f>
        <v>841.28</v>
      </c>
    </row>
    <row r="44" spans="2:15" ht="15" customHeight="1">
      <c r="B44" s="31" t="s">
        <v>51</v>
      </c>
      <c r="C44" s="92" t="s">
        <v>63</v>
      </c>
      <c r="D44" s="93"/>
      <c r="E44" s="104">
        <f>'Encargos_Rescisão_Prof Ausente'!$E$11</f>
        <v>2.5000000000000001E-2</v>
      </c>
      <c r="F44" s="30">
        <f t="shared" si="4"/>
        <v>105.16</v>
      </c>
      <c r="J44" s="271" t="s">
        <v>203</v>
      </c>
    </row>
    <row r="45" spans="2:15" ht="15" customHeight="1">
      <c r="B45" s="31" t="s">
        <v>55</v>
      </c>
      <c r="C45" s="92" t="s">
        <v>65</v>
      </c>
      <c r="D45" s="93"/>
      <c r="E45" s="104">
        <f>'Encargos_Rescisão_Prof Ausente'!$E$12</f>
        <v>0.03</v>
      </c>
      <c r="F45" s="30">
        <f t="shared" si="4"/>
        <v>126.19199999999998</v>
      </c>
    </row>
    <row r="46" spans="2:15" ht="15" customHeight="1">
      <c r="B46" s="31" t="s">
        <v>68</v>
      </c>
      <c r="C46" s="92" t="s">
        <v>69</v>
      </c>
      <c r="D46" s="93"/>
      <c r="E46" s="104">
        <f>'Encargos_Rescisão_Prof Ausente'!$E$13</f>
        <v>1.4999999999999999E-2</v>
      </c>
      <c r="F46" s="30">
        <f t="shared" si="4"/>
        <v>63.095999999999989</v>
      </c>
    </row>
    <row r="47" spans="2:15" ht="15" customHeight="1">
      <c r="B47" s="31" t="s">
        <v>71</v>
      </c>
      <c r="C47" s="92" t="s">
        <v>72</v>
      </c>
      <c r="D47" s="93"/>
      <c r="E47" s="104">
        <f>'Encargos_Rescisão_Prof Ausente'!$E$14</f>
        <v>0.01</v>
      </c>
      <c r="F47" s="30">
        <f t="shared" si="4"/>
        <v>42.064</v>
      </c>
    </row>
    <row r="48" spans="2:15" ht="15" customHeight="1">
      <c r="B48" s="31" t="s">
        <v>74</v>
      </c>
      <c r="C48" s="92" t="s">
        <v>75</v>
      </c>
      <c r="D48" s="93"/>
      <c r="E48" s="104">
        <f>'Encargos_Rescisão_Prof Ausente'!$E$15</f>
        <v>6.0000000000000001E-3</v>
      </c>
      <c r="F48" s="30">
        <f t="shared" si="4"/>
        <v>25.238399999999999</v>
      </c>
    </row>
    <row r="49" spans="2:10" ht="15" customHeight="1">
      <c r="B49" s="31" t="s">
        <v>77</v>
      </c>
      <c r="C49" s="92" t="s">
        <v>78</v>
      </c>
      <c r="D49" s="93"/>
      <c r="E49" s="104">
        <f>'Encargos_Rescisão_Prof Ausente'!$E$16</f>
        <v>2E-3</v>
      </c>
      <c r="F49" s="30">
        <f t="shared" si="4"/>
        <v>8.4127999999999989</v>
      </c>
    </row>
    <row r="50" spans="2:10" ht="15" customHeight="1">
      <c r="B50" s="31" t="s">
        <v>80</v>
      </c>
      <c r="C50" s="92" t="s">
        <v>81</v>
      </c>
      <c r="D50" s="93"/>
      <c r="E50" s="104">
        <f>'Encargos_Rescisão_Prof Ausente'!$E$17</f>
        <v>0.08</v>
      </c>
      <c r="F50" s="30">
        <f t="shared" si="4"/>
        <v>336.512</v>
      </c>
    </row>
    <row r="51" spans="2:10" ht="15" customHeight="1">
      <c r="B51" s="533" t="s">
        <v>83</v>
      </c>
      <c r="C51" s="534"/>
      <c r="D51" s="535"/>
      <c r="E51" s="105">
        <f>SUM(E43:E50)</f>
        <v>0.36800000000000005</v>
      </c>
      <c r="F51" s="91">
        <f>SUM(F43:F50)</f>
        <v>1547.9551999999999</v>
      </c>
    </row>
    <row r="52" spans="2:10" ht="15" customHeight="1">
      <c r="B52" s="548"/>
      <c r="C52" s="549"/>
      <c r="D52" s="549"/>
      <c r="E52" s="549"/>
      <c r="F52" s="550"/>
    </row>
    <row r="53" spans="2:10" ht="15" customHeight="1">
      <c r="B53" s="542" t="s">
        <v>204</v>
      </c>
      <c r="C53" s="543"/>
      <c r="D53" s="544"/>
      <c r="E53" s="101" t="s">
        <v>205</v>
      </c>
      <c r="F53" s="91" t="s">
        <v>189</v>
      </c>
    </row>
    <row r="54" spans="2:10" ht="15" customHeight="1">
      <c r="B54" s="31" t="s">
        <v>47</v>
      </c>
      <c r="C54" s="92" t="s">
        <v>206</v>
      </c>
      <c r="D54" s="93"/>
      <c r="E54" s="361">
        <v>4.3</v>
      </c>
      <c r="F54" s="361">
        <f>IF((E54*4*22)-(F26*1%)&lt;0,0,(E54*4*22)-(F26*1%))</f>
        <v>341.61599999999999</v>
      </c>
      <c r="J54" s="171"/>
    </row>
    <row r="55" spans="2:10" ht="15" customHeight="1">
      <c r="B55" s="31" t="s">
        <v>51</v>
      </c>
      <c r="C55" s="92" t="s">
        <v>207</v>
      </c>
      <c r="D55" s="93"/>
      <c r="E55" s="361">
        <v>25</v>
      </c>
      <c r="F55" s="361">
        <f>(E55*22)*99%</f>
        <v>544.5</v>
      </c>
      <c r="G55" s="467"/>
      <c r="J55" s="171"/>
    </row>
    <row r="56" spans="2:10" ht="15" customHeight="1">
      <c r="B56" s="31" t="s">
        <v>55</v>
      </c>
      <c r="C56" s="92" t="s">
        <v>208</v>
      </c>
      <c r="D56" s="93"/>
      <c r="E56" s="361">
        <v>5.64</v>
      </c>
      <c r="F56" s="361">
        <f>E56</f>
        <v>5.64</v>
      </c>
    </row>
    <row r="57" spans="2:10" ht="15" customHeight="1">
      <c r="B57" s="31" t="s">
        <v>68</v>
      </c>
      <c r="C57" s="94" t="s">
        <v>209</v>
      </c>
      <c r="D57" s="93"/>
      <c r="E57" s="361">
        <v>4</v>
      </c>
      <c r="F57" s="361">
        <f>E57*22</f>
        <v>88</v>
      </c>
    </row>
    <row r="58" spans="2:10" ht="15" customHeight="1">
      <c r="B58" s="31" t="s">
        <v>71</v>
      </c>
      <c r="C58" s="363" t="s">
        <v>210</v>
      </c>
      <c r="D58" s="93"/>
      <c r="E58" s="361">
        <f>200+55</f>
        <v>255</v>
      </c>
      <c r="F58" s="361">
        <f>E58</f>
        <v>255</v>
      </c>
    </row>
    <row r="59" spans="2:10" ht="15" customHeight="1">
      <c r="B59" s="533" t="s">
        <v>211</v>
      </c>
      <c r="C59" s="534"/>
      <c r="D59" s="534"/>
      <c r="E59" s="73"/>
      <c r="F59" s="91">
        <f>SUM(F54:F58)</f>
        <v>1234.7559999999999</v>
      </c>
    </row>
    <row r="60" spans="2:10" ht="15" customHeight="1">
      <c r="B60" s="108"/>
      <c r="C60" s="108"/>
      <c r="D60" s="108"/>
      <c r="E60" s="109"/>
      <c r="F60" s="110"/>
    </row>
    <row r="61" spans="2:10" ht="15" customHeight="1">
      <c r="B61" s="111" t="s">
        <v>212</v>
      </c>
      <c r="C61" s="112"/>
      <c r="D61" s="112"/>
      <c r="E61" s="113"/>
      <c r="F61" s="114"/>
    </row>
    <row r="62" spans="2:10" ht="15" customHeight="1">
      <c r="B62" s="533" t="s">
        <v>213</v>
      </c>
      <c r="C62" s="534"/>
      <c r="D62" s="534"/>
      <c r="E62" s="535"/>
      <c r="F62" s="91" t="s">
        <v>189</v>
      </c>
    </row>
    <row r="63" spans="2:10" ht="15" customHeight="1">
      <c r="B63" s="31" t="s">
        <v>214</v>
      </c>
      <c r="C63" s="92" t="s">
        <v>215</v>
      </c>
      <c r="D63" s="93"/>
      <c r="E63" s="115"/>
      <c r="F63" s="30">
        <f>F40</f>
        <v>1175.8065792</v>
      </c>
    </row>
    <row r="64" spans="2:10" ht="15" customHeight="1">
      <c r="B64" s="31" t="s">
        <v>216</v>
      </c>
      <c r="C64" s="92" t="s">
        <v>217</v>
      </c>
      <c r="D64" s="93"/>
      <c r="E64" s="115"/>
      <c r="F64" s="30">
        <f>F51</f>
        <v>1547.9551999999999</v>
      </c>
    </row>
    <row r="65" spans="2:10" ht="15" customHeight="1">
      <c r="B65" s="31" t="s">
        <v>218</v>
      </c>
      <c r="C65" s="92" t="s">
        <v>219</v>
      </c>
      <c r="D65" s="93"/>
      <c r="E65" s="115"/>
      <c r="F65" s="30">
        <f>F59</f>
        <v>1234.7559999999999</v>
      </c>
    </row>
    <row r="66" spans="2:10" ht="15" customHeight="1">
      <c r="B66" s="533" t="s">
        <v>220</v>
      </c>
      <c r="C66" s="534"/>
      <c r="D66" s="534"/>
      <c r="E66" s="72"/>
      <c r="F66" s="43">
        <f>SUM(F63:F65)</f>
        <v>3958.5177791999999</v>
      </c>
    </row>
    <row r="67" spans="2:10" ht="15" customHeight="1">
      <c r="B67" s="541"/>
      <c r="C67" s="541"/>
      <c r="D67" s="541"/>
      <c r="E67" s="541"/>
      <c r="F67" s="541"/>
    </row>
    <row r="68" spans="2:10" ht="15" customHeight="1">
      <c r="B68" s="539" t="s">
        <v>84</v>
      </c>
      <c r="C68" s="540"/>
      <c r="D68" s="540"/>
      <c r="E68" s="540"/>
      <c r="F68" s="540"/>
    </row>
    <row r="69" spans="2:10" ht="15" customHeight="1">
      <c r="B69" s="31">
        <v>3</v>
      </c>
      <c r="C69" s="533" t="s">
        <v>85</v>
      </c>
      <c r="D69" s="535"/>
      <c r="E69" s="31" t="s">
        <v>46</v>
      </c>
      <c r="F69" s="91" t="s">
        <v>189</v>
      </c>
    </row>
    <row r="70" spans="2:10" ht="15" customHeight="1">
      <c r="B70" s="31" t="s">
        <v>47</v>
      </c>
      <c r="C70" s="92" t="s">
        <v>86</v>
      </c>
      <c r="D70" s="93"/>
      <c r="E70" s="32">
        <f>'Encargos_Rescisão_Prof Ausente'!$E$22</f>
        <v>4.1666666666666666E-3</v>
      </c>
      <c r="F70" s="30">
        <f t="shared" ref="F70:F75" si="5">$F$33*E70</f>
        <v>17.526666666666664</v>
      </c>
    </row>
    <row r="71" spans="2:10" ht="15" customHeight="1">
      <c r="B71" s="31" t="s">
        <v>51</v>
      </c>
      <c r="C71" s="92" t="s">
        <v>89</v>
      </c>
      <c r="D71" s="93"/>
      <c r="E71" s="32">
        <f>'Encargos_Rescisão_Prof Ausente'!$E$23</f>
        <v>3.3333333333333332E-4</v>
      </c>
      <c r="F71" s="30">
        <f t="shared" si="5"/>
        <v>1.4021333333333332</v>
      </c>
    </row>
    <row r="72" spans="2:10" ht="15" customHeight="1">
      <c r="B72" s="31" t="s">
        <v>55</v>
      </c>
      <c r="C72" s="92" t="s">
        <v>221</v>
      </c>
      <c r="D72" s="93"/>
      <c r="E72" s="32">
        <f>'Encargos_Rescisão_Prof Ausente'!$E$24</f>
        <v>0.02</v>
      </c>
      <c r="F72" s="30">
        <f t="shared" si="5"/>
        <v>84.128</v>
      </c>
      <c r="J72" s="88"/>
    </row>
    <row r="73" spans="2:10" ht="15" customHeight="1">
      <c r="B73" s="31" t="s">
        <v>68</v>
      </c>
      <c r="C73" s="92" t="s">
        <v>95</v>
      </c>
      <c r="D73" s="93"/>
      <c r="E73" s="32">
        <f>'Encargos_Rescisão_Prof Ausente'!$E$25</f>
        <v>1.9444444444444445E-2</v>
      </c>
      <c r="F73" s="30">
        <f t="shared" si="5"/>
        <v>81.791111111111107</v>
      </c>
      <c r="J73" s="270"/>
    </row>
    <row r="74" spans="2:10" ht="15" customHeight="1">
      <c r="B74" s="31" t="s">
        <v>71</v>
      </c>
      <c r="C74" s="92" t="s">
        <v>222</v>
      </c>
      <c r="D74" s="93"/>
      <c r="E74" s="32">
        <f>'Encargos_Rescisão_Prof Ausente'!$E$26</f>
        <v>7.1555555555555565E-3</v>
      </c>
      <c r="F74" s="30">
        <f t="shared" si="5"/>
        <v>30.099128888888892</v>
      </c>
      <c r="J74" s="270"/>
    </row>
    <row r="75" spans="2:10" ht="15" customHeight="1">
      <c r="B75" s="31" t="s">
        <v>74</v>
      </c>
      <c r="C75" s="92" t="s">
        <v>223</v>
      </c>
      <c r="D75" s="93"/>
      <c r="E75" s="32">
        <f>'Encargos_Rescisão_Prof Ausente'!$E$27</f>
        <v>0.02</v>
      </c>
      <c r="F75" s="30">
        <f t="shared" si="5"/>
        <v>84.128</v>
      </c>
    </row>
    <row r="76" spans="2:10" ht="15" customHeight="1">
      <c r="B76" s="533" t="s">
        <v>103</v>
      </c>
      <c r="C76" s="534"/>
      <c r="D76" s="535"/>
      <c r="E76" s="101">
        <f>SUM(E70:E75)</f>
        <v>7.1099999999999997E-2</v>
      </c>
      <c r="F76" s="91">
        <f>SUM(F70:F75)</f>
        <v>299.07504</v>
      </c>
    </row>
    <row r="77" spans="2:10" ht="15" customHeight="1">
      <c r="B77" s="534"/>
      <c r="C77" s="534"/>
      <c r="D77" s="534"/>
      <c r="E77" s="534"/>
      <c r="F77" s="534"/>
      <c r="J77" s="170"/>
    </row>
    <row r="78" spans="2:10" ht="15" customHeight="1">
      <c r="B78" s="539" t="s">
        <v>104</v>
      </c>
      <c r="C78" s="540"/>
      <c r="D78" s="540"/>
      <c r="E78" s="540"/>
      <c r="F78" s="540"/>
      <c r="J78" s="82"/>
    </row>
    <row r="79" spans="2:10" ht="15" customHeight="1">
      <c r="B79" s="533" t="s">
        <v>224</v>
      </c>
      <c r="C79" s="534"/>
      <c r="D79" s="535"/>
      <c r="E79" s="31" t="s">
        <v>46</v>
      </c>
      <c r="F79" s="91" t="s">
        <v>189</v>
      </c>
    </row>
    <row r="80" spans="2:10" ht="15" customHeight="1">
      <c r="B80" s="31" t="s">
        <v>47</v>
      </c>
      <c r="C80" s="116" t="s">
        <v>106</v>
      </c>
      <c r="D80" s="93"/>
      <c r="E80" s="32">
        <f>'Encargos_Rescisão_Prof Ausente'!$E$32</f>
        <v>1.0083333333333333E-2</v>
      </c>
      <c r="F80" s="30">
        <f t="shared" ref="F80:F85" si="6">$F$33*E80</f>
        <v>42.414533333333331</v>
      </c>
    </row>
    <row r="81" spans="2:6" ht="15" customHeight="1">
      <c r="B81" s="31" t="s">
        <v>51</v>
      </c>
      <c r="C81" s="116" t="s">
        <v>109</v>
      </c>
      <c r="D81" s="93"/>
      <c r="E81" s="32">
        <f>'Encargos_Rescisão_Prof Ausente'!$E$33</f>
        <v>2.7777777777777779E-3</v>
      </c>
      <c r="F81" s="30">
        <f t="shared" si="6"/>
        <v>11.684444444444443</v>
      </c>
    </row>
    <row r="82" spans="2:6" ht="15" customHeight="1">
      <c r="B82" s="31" t="s">
        <v>55</v>
      </c>
      <c r="C82" s="116" t="s">
        <v>112</v>
      </c>
      <c r="D82" s="93"/>
      <c r="E82" s="32">
        <f>'Encargos_Rescisão_Prof Ausente'!$E$34</f>
        <v>2.0833333333333332E-4</v>
      </c>
      <c r="F82" s="30">
        <f t="shared" si="6"/>
        <v>0.87633333333333319</v>
      </c>
    </row>
    <row r="83" spans="2:6" ht="15" customHeight="1">
      <c r="B83" s="31" t="s">
        <v>68</v>
      </c>
      <c r="C83" s="116" t="s">
        <v>115</v>
      </c>
      <c r="D83" s="93"/>
      <c r="E83" s="32">
        <f>'Encargos_Rescisão_Prof Ausente'!$E$35</f>
        <v>3.2499999999999999E-4</v>
      </c>
      <c r="F83" s="30">
        <f t="shared" si="6"/>
        <v>1.3670799999999999</v>
      </c>
    </row>
    <row r="84" spans="2:6" ht="15" customHeight="1">
      <c r="B84" s="31" t="s">
        <v>71</v>
      </c>
      <c r="C84" s="116" t="s">
        <v>118</v>
      </c>
      <c r="D84" s="93"/>
      <c r="E84" s="32">
        <f>'Encargos_Rescisão_Prof Ausente'!$E$36</f>
        <v>3.2464800000000003E-4</v>
      </c>
      <c r="F84" s="30">
        <f t="shared" si="6"/>
        <v>1.3655993472000001</v>
      </c>
    </row>
    <row r="85" spans="2:6" ht="15" customHeight="1">
      <c r="B85" s="31" t="s">
        <v>74</v>
      </c>
      <c r="C85" s="116" t="s">
        <v>121</v>
      </c>
      <c r="D85" s="93"/>
      <c r="E85" s="32">
        <f>'Encargos_Rescisão_Prof Ausente'!$E$37</f>
        <v>0</v>
      </c>
      <c r="F85" s="30">
        <f t="shared" si="6"/>
        <v>0</v>
      </c>
    </row>
    <row r="86" spans="2:6" ht="15" customHeight="1">
      <c r="B86" s="533" t="s">
        <v>122</v>
      </c>
      <c r="C86" s="534"/>
      <c r="D86" s="535"/>
      <c r="E86" s="101">
        <f>SUM(E80:E85)</f>
        <v>1.3719092444444445E-2</v>
      </c>
      <c r="F86" s="91">
        <f>SUM(F80:F85)</f>
        <v>57.707990458311116</v>
      </c>
    </row>
    <row r="87" spans="2:6" ht="15" customHeight="1">
      <c r="B87" s="541"/>
      <c r="C87" s="541"/>
      <c r="D87" s="541"/>
      <c r="E87" s="541"/>
      <c r="F87" s="541"/>
    </row>
    <row r="88" spans="2:6" ht="15" customHeight="1">
      <c r="B88" s="533" t="s">
        <v>225</v>
      </c>
      <c r="C88" s="534"/>
      <c r="D88" s="535"/>
      <c r="E88" s="31" t="s">
        <v>46</v>
      </c>
      <c r="F88" s="91" t="s">
        <v>189</v>
      </c>
    </row>
    <row r="89" spans="2:6" ht="15" customHeight="1">
      <c r="B89" s="31" t="s">
        <v>47</v>
      </c>
      <c r="C89" s="117" t="s">
        <v>124</v>
      </c>
      <c r="D89" s="93"/>
      <c r="E89" s="32">
        <f>'Encargos_Rescisão_Prof Ausente'!$E$41</f>
        <v>0</v>
      </c>
      <c r="F89" s="30">
        <f>$F$33*E89</f>
        <v>0</v>
      </c>
    </row>
    <row r="90" spans="2:6" ht="15" customHeight="1">
      <c r="B90" s="533" t="s">
        <v>226</v>
      </c>
      <c r="C90" s="534"/>
      <c r="D90" s="535"/>
      <c r="E90" s="101"/>
      <c r="F90" s="91">
        <f>F89</f>
        <v>0</v>
      </c>
    </row>
    <row r="91" spans="2:6" ht="15" customHeight="1">
      <c r="B91" s="541"/>
      <c r="C91" s="541"/>
      <c r="D91" s="541"/>
      <c r="E91" s="541"/>
      <c r="F91" s="541"/>
    </row>
    <row r="92" spans="2:6" ht="15" customHeight="1">
      <c r="B92" s="531" t="s">
        <v>227</v>
      </c>
      <c r="C92" s="532"/>
      <c r="D92" s="532"/>
      <c r="E92" s="532"/>
      <c r="F92" s="532"/>
    </row>
    <row r="93" spans="2:6" ht="15" customHeight="1">
      <c r="B93" s="533" t="s">
        <v>228</v>
      </c>
      <c r="C93" s="534"/>
      <c r="D93" s="534"/>
      <c r="E93" s="535"/>
      <c r="F93" s="91" t="s">
        <v>189</v>
      </c>
    </row>
    <row r="94" spans="2:6" ht="15" customHeight="1">
      <c r="B94" s="31" t="s">
        <v>229</v>
      </c>
      <c r="C94" s="118" t="s">
        <v>230</v>
      </c>
      <c r="D94" s="93"/>
      <c r="E94" s="115"/>
      <c r="F94" s="30">
        <f>F86</f>
        <v>57.707990458311116</v>
      </c>
    </row>
    <row r="95" spans="2:6" ht="15" customHeight="1">
      <c r="B95" s="31" t="s">
        <v>231</v>
      </c>
      <c r="C95" s="118" t="s">
        <v>232</v>
      </c>
      <c r="D95" s="93"/>
      <c r="E95" s="115"/>
      <c r="F95" s="30">
        <f>F90</f>
        <v>0</v>
      </c>
    </row>
    <row r="96" spans="2:6" ht="15" customHeight="1">
      <c r="B96" s="533" t="s">
        <v>233</v>
      </c>
      <c r="C96" s="534"/>
      <c r="D96" s="534"/>
      <c r="E96" s="535"/>
      <c r="F96" s="43">
        <f>SUM(F94:F95)</f>
        <v>57.707990458311116</v>
      </c>
    </row>
    <row r="97" spans="2:6" ht="15" customHeight="1">
      <c r="B97" s="541"/>
      <c r="C97" s="541"/>
      <c r="D97" s="541"/>
      <c r="E97" s="541"/>
      <c r="F97" s="541"/>
    </row>
    <row r="98" spans="2:6" ht="15" customHeight="1">
      <c r="B98" s="539" t="s">
        <v>234</v>
      </c>
      <c r="C98" s="540"/>
      <c r="D98" s="540"/>
      <c r="E98" s="540"/>
      <c r="F98" s="540"/>
    </row>
    <row r="99" spans="2:6" ht="15" customHeight="1">
      <c r="B99" s="31">
        <v>5</v>
      </c>
      <c r="C99" s="533" t="s">
        <v>235</v>
      </c>
      <c r="D99" s="535"/>
      <c r="E99" s="31"/>
      <c r="F99" s="91" t="s">
        <v>189</v>
      </c>
    </row>
    <row r="100" spans="2:6" ht="15" customHeight="1">
      <c r="B100" s="31" t="s">
        <v>47</v>
      </c>
      <c r="C100" s="92" t="s">
        <v>236</v>
      </c>
      <c r="D100" s="93"/>
      <c r="E100" s="119"/>
      <c r="F100" s="280">
        <f>$N$22+$N$41</f>
        <v>203.09722222222223</v>
      </c>
    </row>
    <row r="101" spans="2:6" ht="15" customHeight="1">
      <c r="B101" s="31" t="s">
        <v>51</v>
      </c>
      <c r="C101" s="92" t="s">
        <v>237</v>
      </c>
      <c r="D101" s="93"/>
      <c r="E101" s="119"/>
      <c r="F101" s="30">
        <v>0</v>
      </c>
    </row>
    <row r="102" spans="2:6" ht="15" customHeight="1">
      <c r="B102" s="120" t="s">
        <v>55</v>
      </c>
      <c r="C102" s="94" t="s">
        <v>238</v>
      </c>
      <c r="D102" s="93"/>
      <c r="E102" s="119"/>
      <c r="F102" s="121">
        <v>0</v>
      </c>
    </row>
    <row r="103" spans="2:6" ht="15" customHeight="1">
      <c r="B103" s="533" t="s">
        <v>239</v>
      </c>
      <c r="C103" s="534"/>
      <c r="D103" s="535"/>
      <c r="E103" s="101"/>
      <c r="F103" s="91">
        <f>SUM(F100:F102)</f>
        <v>203.09722222222223</v>
      </c>
    </row>
    <row r="104" spans="2:6" ht="15" customHeight="1">
      <c r="B104" s="541"/>
      <c r="C104" s="541"/>
      <c r="D104" s="541"/>
      <c r="E104" s="541"/>
      <c r="F104" s="541"/>
    </row>
    <row r="105" spans="2:6" ht="15" customHeight="1">
      <c r="B105" s="539" t="s">
        <v>240</v>
      </c>
      <c r="C105" s="540"/>
      <c r="D105" s="540"/>
      <c r="E105" s="540"/>
      <c r="F105" s="540"/>
    </row>
    <row r="106" spans="2:6" ht="15" customHeight="1">
      <c r="B106" s="31">
        <v>6</v>
      </c>
      <c r="C106" s="533" t="s">
        <v>241</v>
      </c>
      <c r="D106" s="535"/>
      <c r="E106" s="31" t="s">
        <v>46</v>
      </c>
      <c r="F106" s="91" t="s">
        <v>189</v>
      </c>
    </row>
    <row r="107" spans="2:6" ht="15" customHeight="1">
      <c r="B107" s="31" t="s">
        <v>47</v>
      </c>
      <c r="C107" s="92" t="s">
        <v>242</v>
      </c>
      <c r="D107" s="93"/>
      <c r="E107" s="32">
        <f>'Custos Indiretos Tributos Lucro'!$D$3</f>
        <v>0.05</v>
      </c>
      <c r="F107" s="30">
        <f>E107*F132</f>
        <v>436.23990159402666</v>
      </c>
    </row>
    <row r="108" spans="2:6" ht="15" customHeight="1">
      <c r="B108" s="31" t="s">
        <v>51</v>
      </c>
      <c r="C108" s="92" t="s">
        <v>243</v>
      </c>
      <c r="D108" s="93"/>
      <c r="E108" s="32">
        <f>'Custos Indiretos Tributos Lucro'!$D$4</f>
        <v>0.1</v>
      </c>
      <c r="F108" s="30">
        <f>E108*(F107+F132)</f>
        <v>916.10379334745596</v>
      </c>
    </row>
    <row r="109" spans="2:6" ht="15" customHeight="1">
      <c r="B109" s="31" t="s">
        <v>55</v>
      </c>
      <c r="C109" s="122" t="s">
        <v>244</v>
      </c>
      <c r="D109" s="90"/>
      <c r="E109" s="33"/>
      <c r="F109" s="30"/>
    </row>
    <row r="110" spans="2:6" ht="15" customHeight="1">
      <c r="B110" s="31" t="s">
        <v>245</v>
      </c>
      <c r="C110" s="92" t="s">
        <v>132</v>
      </c>
      <c r="D110" s="93"/>
      <c r="E110" s="34">
        <f>'Custos Indiretos Tributos Lucro'!$D$5</f>
        <v>1.6500000000000001E-2</v>
      </c>
      <c r="F110" s="30">
        <f>E110*$F$121</f>
        <v>193.90418483097758</v>
      </c>
    </row>
    <row r="111" spans="2:6" ht="15" customHeight="1">
      <c r="B111" s="31" t="s">
        <v>246</v>
      </c>
      <c r="C111" s="92" t="s">
        <v>133</v>
      </c>
      <c r="D111" s="93"/>
      <c r="E111" s="34">
        <f>'Custos Indiretos Tributos Lucro'!$D$6</f>
        <v>7.5999999999999998E-2</v>
      </c>
      <c r="F111" s="30">
        <f>E111*$F$121</f>
        <v>893.13442710026038</v>
      </c>
    </row>
    <row r="112" spans="2:6" ht="15" customHeight="1">
      <c r="B112" s="31" t="s">
        <v>247</v>
      </c>
      <c r="C112" s="92" t="s">
        <v>134</v>
      </c>
      <c r="D112" s="93"/>
      <c r="E112" s="34">
        <f>'Custos Indiretos Tributos Lucro'!$D$7</f>
        <v>0.05</v>
      </c>
      <c r="F112" s="30">
        <f>E112*$F$121</f>
        <v>587.58843888175022</v>
      </c>
    </row>
    <row r="113" spans="2:6" ht="15" customHeight="1">
      <c r="B113" s="31" t="s">
        <v>248</v>
      </c>
      <c r="C113" s="92" t="s">
        <v>249</v>
      </c>
      <c r="D113" s="93"/>
      <c r="E113" s="162">
        <f>'Custos Indiretos Tributos Lucro'!$D$8</f>
        <v>0</v>
      </c>
      <c r="F113" s="30">
        <f>E113*$F$121</f>
        <v>0</v>
      </c>
    </row>
    <row r="114" spans="2:6" ht="15" customHeight="1">
      <c r="B114" s="533" t="s">
        <v>250</v>
      </c>
      <c r="C114" s="534"/>
      <c r="D114" s="535"/>
      <c r="E114" s="35"/>
      <c r="F114" s="43">
        <f>SUM(F107:F113)</f>
        <v>3026.970745754471</v>
      </c>
    </row>
    <row r="115" spans="2:6" ht="15" customHeight="1"/>
    <row r="116" spans="2:6" ht="15" customHeight="1">
      <c r="B116" s="124" t="s">
        <v>251</v>
      </c>
      <c r="C116" s="125" t="s">
        <v>252</v>
      </c>
      <c r="D116" s="125"/>
      <c r="E116" s="126">
        <f>E110+E111+E112+E113</f>
        <v>0.14250000000000002</v>
      </c>
      <c r="F116" s="127"/>
    </row>
    <row r="117" spans="2:6" ht="15" customHeight="1">
      <c r="B117" s="128"/>
      <c r="C117" s="129">
        <v>100</v>
      </c>
      <c r="D117" s="129"/>
      <c r="E117" s="130"/>
      <c r="F117" s="131"/>
    </row>
    <row r="118" spans="2:6" ht="15" customHeight="1">
      <c r="B118" s="132"/>
      <c r="C118" s="129"/>
      <c r="D118" s="129"/>
      <c r="E118" s="133"/>
      <c r="F118" s="134"/>
    </row>
    <row r="119" spans="2:6" ht="15" customHeight="1">
      <c r="B119" s="128" t="s">
        <v>253</v>
      </c>
      <c r="C119" s="135" t="s">
        <v>254</v>
      </c>
      <c r="D119" s="135"/>
      <c r="E119" s="133"/>
      <c r="F119" s="134">
        <f>F132+F107+F108</f>
        <v>10077.141726822016</v>
      </c>
    </row>
    <row r="120" spans="2:6" ht="15" customHeight="1">
      <c r="B120" s="128"/>
      <c r="C120" s="129"/>
      <c r="D120" s="129"/>
      <c r="E120" s="133"/>
      <c r="F120" s="134"/>
    </row>
    <row r="121" spans="2:6" ht="15" customHeight="1">
      <c r="B121" s="128" t="s">
        <v>255</v>
      </c>
      <c r="C121" s="135" t="s">
        <v>256</v>
      </c>
      <c r="D121" s="135"/>
      <c r="E121" s="133"/>
      <c r="F121" s="134">
        <f>F119/(1-E116)</f>
        <v>11751.768777635005</v>
      </c>
    </row>
    <row r="122" spans="2:6" ht="15" customHeight="1">
      <c r="B122" s="128"/>
      <c r="C122" s="129"/>
      <c r="D122" s="129"/>
      <c r="E122" s="133"/>
      <c r="F122" s="134"/>
    </row>
    <row r="123" spans="2:6" ht="15" customHeight="1">
      <c r="B123" s="136"/>
      <c r="C123" s="137" t="s">
        <v>257</v>
      </c>
      <c r="D123" s="137"/>
      <c r="E123" s="138"/>
      <c r="F123" s="139">
        <f>F121-F119</f>
        <v>1674.6270508129892</v>
      </c>
    </row>
    <row r="124" spans="2:6" ht="15" customHeight="1"/>
    <row r="125" spans="2:6" ht="15" customHeight="1">
      <c r="B125" s="531" t="s">
        <v>258</v>
      </c>
      <c r="C125" s="532"/>
      <c r="D125" s="532"/>
      <c r="E125" s="532"/>
      <c r="F125" s="532"/>
    </row>
    <row r="126" spans="2:6" ht="15" customHeight="1">
      <c r="B126" s="533" t="s">
        <v>259</v>
      </c>
      <c r="C126" s="534"/>
      <c r="D126" s="534"/>
      <c r="E126" s="535"/>
      <c r="F126" s="91" t="s">
        <v>189</v>
      </c>
    </row>
    <row r="127" spans="2:6" ht="15" customHeight="1">
      <c r="B127" s="119" t="s">
        <v>47</v>
      </c>
      <c r="C127" s="92" t="str">
        <f>B24</f>
        <v>MÓDULO 1 - COMPOSIÇÃO DA REMUNERAÇÃO</v>
      </c>
      <c r="D127" s="93"/>
      <c r="E127" s="115"/>
      <c r="F127" s="30">
        <f>F33</f>
        <v>4206.3999999999996</v>
      </c>
    </row>
    <row r="128" spans="2:6" ht="15" customHeight="1">
      <c r="B128" s="119" t="s">
        <v>51</v>
      </c>
      <c r="C128" s="92" t="str">
        <f>B35</f>
        <v>MÓDULO 2 – ENCARGOS E BENEFÍCIOS ANUAIS, MENSAIS E DIÁRIOS</v>
      </c>
      <c r="D128" s="93"/>
      <c r="E128" s="115"/>
      <c r="F128" s="30">
        <f>F66</f>
        <v>3958.5177791999999</v>
      </c>
    </row>
    <row r="129" spans="2:6" ht="15" customHeight="1">
      <c r="B129" s="119" t="s">
        <v>55</v>
      </c>
      <c r="C129" s="92" t="str">
        <f>B68</f>
        <v>MÓDULO 3 – PROVISÃO PARA RESCISÃO</v>
      </c>
      <c r="D129" s="93"/>
      <c r="E129" s="115"/>
      <c r="F129" s="30">
        <f>F76</f>
        <v>299.07504</v>
      </c>
    </row>
    <row r="130" spans="2:6" ht="15" customHeight="1">
      <c r="B130" s="119" t="s">
        <v>68</v>
      </c>
      <c r="C130" s="92" t="str">
        <f>B78</f>
        <v>MÓDULO 4 – CUSTO DE REPOSIÇÃO DO PROFISSIONAL AUSENTE</v>
      </c>
      <c r="D130" s="93"/>
      <c r="E130" s="115"/>
      <c r="F130" s="30">
        <f>F96</f>
        <v>57.707990458311116</v>
      </c>
    </row>
    <row r="131" spans="2:6" ht="15" customHeight="1">
      <c r="B131" s="119" t="s">
        <v>71</v>
      </c>
      <c r="C131" s="92" t="str">
        <f>B98</f>
        <v>MÓDULO 5 – INSUMOS DIVERSOS</v>
      </c>
      <c r="D131" s="93"/>
      <c r="E131" s="115"/>
      <c r="F131" s="30">
        <f>F103</f>
        <v>203.09722222222223</v>
      </c>
    </row>
    <row r="132" spans="2:6" ht="15" customHeight="1">
      <c r="B132" s="31"/>
      <c r="C132" s="122" t="s">
        <v>260</v>
      </c>
      <c r="D132" s="90"/>
      <c r="E132" s="72"/>
      <c r="F132" s="43">
        <f>SUM(F127:F131)</f>
        <v>8724.798031880533</v>
      </c>
    </row>
    <row r="133" spans="2:6" ht="15" customHeight="1">
      <c r="B133" s="119" t="s">
        <v>74</v>
      </c>
      <c r="C133" s="92" t="str">
        <f>B105</f>
        <v>MÓDULO 6 – CUSTOS INDIRETOS, TRIBUTOS E LUCRO</v>
      </c>
      <c r="D133" s="93"/>
      <c r="E133" s="115"/>
      <c r="F133" s="30">
        <f>F114</f>
        <v>3026.970745754471</v>
      </c>
    </row>
    <row r="134" spans="2:6" ht="15" customHeight="1">
      <c r="B134" s="122" t="s">
        <v>261</v>
      </c>
      <c r="C134" s="90"/>
      <c r="D134" s="90"/>
      <c r="E134" s="72"/>
      <c r="F134" s="43">
        <f>SUM(F132:F133)</f>
        <v>11751.768777635003</v>
      </c>
    </row>
    <row r="135" spans="2:6" ht="15" customHeight="1" thickBot="1">
      <c r="B135" s="98"/>
      <c r="C135" s="98"/>
      <c r="D135" s="98"/>
      <c r="E135" s="98"/>
      <c r="F135" s="99"/>
    </row>
    <row r="136" spans="2:6" ht="15" customHeight="1" thickBot="1">
      <c r="B136" s="536" t="s">
        <v>262</v>
      </c>
      <c r="C136" s="537"/>
      <c r="D136" s="537"/>
      <c r="E136" s="538"/>
      <c r="F136" s="141">
        <v>1</v>
      </c>
    </row>
    <row r="137" spans="2:6" ht="15" customHeight="1" thickBot="1"/>
    <row r="138" spans="2:6" ht="20.100000000000001" customHeight="1" thickBot="1">
      <c r="B138" s="528" t="s">
        <v>263</v>
      </c>
      <c r="C138" s="529"/>
      <c r="D138" s="529"/>
      <c r="E138" s="530"/>
      <c r="F138" s="142">
        <f>F136*F134</f>
        <v>11751.768777635003</v>
      </c>
    </row>
  </sheetData>
  <protectedRanges>
    <protectedRange sqref="C15" name="Intervalo1_1_1"/>
  </protectedRanges>
  <mergeCells count="69">
    <mergeCell ref="K2:N4"/>
    <mergeCell ref="A4:F4"/>
    <mergeCell ref="B5:F5"/>
    <mergeCell ref="J5:J6"/>
    <mergeCell ref="L5:N5"/>
    <mergeCell ref="B6:C6"/>
    <mergeCell ref="B7:C7"/>
    <mergeCell ref="B9:C9"/>
    <mergeCell ref="B10:C10"/>
    <mergeCell ref="E10:F10"/>
    <mergeCell ref="B2:F2"/>
    <mergeCell ref="D14:F14"/>
    <mergeCell ref="D15:F15"/>
    <mergeCell ref="D16:F16"/>
    <mergeCell ref="B11:C11"/>
    <mergeCell ref="E11:F11"/>
    <mergeCell ref="B12:F12"/>
    <mergeCell ref="D20:F20"/>
    <mergeCell ref="B21:C21"/>
    <mergeCell ref="D21:F21"/>
    <mergeCell ref="D17:F17"/>
    <mergeCell ref="D18:F18"/>
    <mergeCell ref="D19:F19"/>
    <mergeCell ref="J29:J30"/>
    <mergeCell ref="B33:D33"/>
    <mergeCell ref="B35:F35"/>
    <mergeCell ref="B36:D36"/>
    <mergeCell ref="J22:M22"/>
    <mergeCell ref="B23:F23"/>
    <mergeCell ref="B24:F24"/>
    <mergeCell ref="K26:N28"/>
    <mergeCell ref="J41:M41"/>
    <mergeCell ref="B42:D42"/>
    <mergeCell ref="B51:D51"/>
    <mergeCell ref="B52:F52"/>
    <mergeCell ref="C39:D39"/>
    <mergeCell ref="B40:D40"/>
    <mergeCell ref="B41:F41"/>
    <mergeCell ref="B66:D66"/>
    <mergeCell ref="B67:F67"/>
    <mergeCell ref="B68:F68"/>
    <mergeCell ref="B53:D53"/>
    <mergeCell ref="B59:D59"/>
    <mergeCell ref="B62:E62"/>
    <mergeCell ref="B78:F78"/>
    <mergeCell ref="B79:D79"/>
    <mergeCell ref="B86:D86"/>
    <mergeCell ref="C69:D69"/>
    <mergeCell ref="B76:D76"/>
    <mergeCell ref="B77:F77"/>
    <mergeCell ref="B91:F91"/>
    <mergeCell ref="B92:F92"/>
    <mergeCell ref="B93:E93"/>
    <mergeCell ref="B87:F87"/>
    <mergeCell ref="B88:D88"/>
    <mergeCell ref="B90:D90"/>
    <mergeCell ref="C99:D99"/>
    <mergeCell ref="B103:D103"/>
    <mergeCell ref="B104:F104"/>
    <mergeCell ref="B96:E96"/>
    <mergeCell ref="B97:F97"/>
    <mergeCell ref="B98:F98"/>
    <mergeCell ref="B138:E138"/>
    <mergeCell ref="B125:F125"/>
    <mergeCell ref="B126:E126"/>
    <mergeCell ref="B136:E136"/>
    <mergeCell ref="B105:F105"/>
    <mergeCell ref="C106:D106"/>
    <mergeCell ref="B114:D114"/>
  </mergeCells>
  <dataValidations disablePrompts="1" count="3">
    <dataValidation type="date" operator="greaterThan" allowBlank="1" showInputMessage="1" showErrorMessage="1" errorTitle="Data Base:" error="Insira a data no formato &quot;dd/mm/aaaa&quot;._x000a_(Ex.: Para a data de 1º de janeiro de 2012, digite &quot;1/1/2012&quot;)" promptTitle="Data Base:" sqref="D65557:F65557 IB65557:ID65557 RX65557:RZ65557 ABT65557:ABV65557 ALP65557:ALR65557 AVL65557:AVN65557 BFH65557:BFJ65557 BPD65557:BPF65557 BYZ65557:BZB65557 CIV65557:CIX65557 CSR65557:CST65557 DCN65557:DCP65557 DMJ65557:DML65557 DWF65557:DWH65557 EGB65557:EGD65557 EPX65557:EPZ65557 EZT65557:EZV65557 FJP65557:FJR65557 FTL65557:FTN65557 GDH65557:GDJ65557 GND65557:GNF65557 GWZ65557:GXB65557 HGV65557:HGX65557 HQR65557:HQT65557 IAN65557:IAP65557 IKJ65557:IKL65557 IUF65557:IUH65557 JEB65557:JED65557 JNX65557:JNZ65557 JXT65557:JXV65557 KHP65557:KHR65557 KRL65557:KRN65557 LBH65557:LBJ65557 LLD65557:LLF65557 LUZ65557:LVB65557 MEV65557:MEX65557 MOR65557:MOT65557 MYN65557:MYP65557 NIJ65557:NIL65557 NSF65557:NSH65557 OCB65557:OCD65557 OLX65557:OLZ65557 OVT65557:OVV65557 PFP65557:PFR65557 PPL65557:PPN65557 PZH65557:PZJ65557 QJD65557:QJF65557 QSZ65557:QTB65557 RCV65557:RCX65557 RMR65557:RMT65557 RWN65557:RWP65557 SGJ65557:SGL65557 SQF65557:SQH65557 TAB65557:TAD65557 TJX65557:TJZ65557 TTT65557:TTV65557 UDP65557:UDR65557 UNL65557:UNN65557 UXH65557:UXJ65557 VHD65557:VHF65557 VQZ65557:VRB65557 WAV65557:WAX65557 WKR65557:WKT65557 WUN65557:WUP65557 D131093:F131093 IB131093:ID131093 RX131093:RZ131093 ABT131093:ABV131093 ALP131093:ALR131093 AVL131093:AVN131093 BFH131093:BFJ131093 BPD131093:BPF131093 BYZ131093:BZB131093 CIV131093:CIX131093 CSR131093:CST131093 DCN131093:DCP131093 DMJ131093:DML131093 DWF131093:DWH131093 EGB131093:EGD131093 EPX131093:EPZ131093 EZT131093:EZV131093 FJP131093:FJR131093 FTL131093:FTN131093 GDH131093:GDJ131093 GND131093:GNF131093 GWZ131093:GXB131093 HGV131093:HGX131093 HQR131093:HQT131093 IAN131093:IAP131093 IKJ131093:IKL131093 IUF131093:IUH131093 JEB131093:JED131093 JNX131093:JNZ131093 JXT131093:JXV131093 KHP131093:KHR131093 KRL131093:KRN131093 LBH131093:LBJ131093 LLD131093:LLF131093 LUZ131093:LVB131093 MEV131093:MEX131093 MOR131093:MOT131093 MYN131093:MYP131093 NIJ131093:NIL131093 NSF131093:NSH131093 OCB131093:OCD131093 OLX131093:OLZ131093 OVT131093:OVV131093 PFP131093:PFR131093 PPL131093:PPN131093 PZH131093:PZJ131093 QJD131093:QJF131093 QSZ131093:QTB131093 RCV131093:RCX131093 RMR131093:RMT131093 RWN131093:RWP131093 SGJ131093:SGL131093 SQF131093:SQH131093 TAB131093:TAD131093 TJX131093:TJZ131093 TTT131093:TTV131093 UDP131093:UDR131093 UNL131093:UNN131093 UXH131093:UXJ131093 VHD131093:VHF131093 VQZ131093:VRB131093 WAV131093:WAX131093 WKR131093:WKT131093 WUN131093:WUP131093 D196629:F196629 IB196629:ID196629 RX196629:RZ196629 ABT196629:ABV196629 ALP196629:ALR196629 AVL196629:AVN196629 BFH196629:BFJ196629 BPD196629:BPF196629 BYZ196629:BZB196629 CIV196629:CIX196629 CSR196629:CST196629 DCN196629:DCP196629 DMJ196629:DML196629 DWF196629:DWH196629 EGB196629:EGD196629 EPX196629:EPZ196629 EZT196629:EZV196629 FJP196629:FJR196629 FTL196629:FTN196629 GDH196629:GDJ196629 GND196629:GNF196629 GWZ196629:GXB196629 HGV196629:HGX196629 HQR196629:HQT196629 IAN196629:IAP196629 IKJ196629:IKL196629 IUF196629:IUH196629 JEB196629:JED196629 JNX196629:JNZ196629 JXT196629:JXV196629 KHP196629:KHR196629 KRL196629:KRN196629 LBH196629:LBJ196629 LLD196629:LLF196629 LUZ196629:LVB196629 MEV196629:MEX196629 MOR196629:MOT196629 MYN196629:MYP196629 NIJ196629:NIL196629 NSF196629:NSH196629 OCB196629:OCD196629 OLX196629:OLZ196629 OVT196629:OVV196629 PFP196629:PFR196629 PPL196629:PPN196629 PZH196629:PZJ196629 QJD196629:QJF196629 QSZ196629:QTB196629 RCV196629:RCX196629 RMR196629:RMT196629 RWN196629:RWP196629 SGJ196629:SGL196629 SQF196629:SQH196629 TAB196629:TAD196629 TJX196629:TJZ196629 TTT196629:TTV196629 UDP196629:UDR196629 UNL196629:UNN196629 UXH196629:UXJ196629 VHD196629:VHF196629 VQZ196629:VRB196629 WAV196629:WAX196629 WKR196629:WKT196629 WUN196629:WUP196629 D262165:F262165 IB262165:ID262165 RX262165:RZ262165 ABT262165:ABV262165 ALP262165:ALR262165 AVL262165:AVN262165 BFH262165:BFJ262165 BPD262165:BPF262165 BYZ262165:BZB262165 CIV262165:CIX262165 CSR262165:CST262165 DCN262165:DCP262165 DMJ262165:DML262165 DWF262165:DWH262165 EGB262165:EGD262165 EPX262165:EPZ262165 EZT262165:EZV262165 FJP262165:FJR262165 FTL262165:FTN262165 GDH262165:GDJ262165 GND262165:GNF262165 GWZ262165:GXB262165 HGV262165:HGX262165 HQR262165:HQT262165 IAN262165:IAP262165 IKJ262165:IKL262165 IUF262165:IUH262165 JEB262165:JED262165 JNX262165:JNZ262165 JXT262165:JXV262165 KHP262165:KHR262165 KRL262165:KRN262165 LBH262165:LBJ262165 LLD262165:LLF262165 LUZ262165:LVB262165 MEV262165:MEX262165 MOR262165:MOT262165 MYN262165:MYP262165 NIJ262165:NIL262165 NSF262165:NSH262165 OCB262165:OCD262165 OLX262165:OLZ262165 OVT262165:OVV262165 PFP262165:PFR262165 PPL262165:PPN262165 PZH262165:PZJ262165 QJD262165:QJF262165 QSZ262165:QTB262165 RCV262165:RCX262165 RMR262165:RMT262165 RWN262165:RWP262165 SGJ262165:SGL262165 SQF262165:SQH262165 TAB262165:TAD262165 TJX262165:TJZ262165 TTT262165:TTV262165 UDP262165:UDR262165 UNL262165:UNN262165 UXH262165:UXJ262165 VHD262165:VHF262165 VQZ262165:VRB262165 WAV262165:WAX262165 WKR262165:WKT262165 WUN262165:WUP262165 D327701:F327701 IB327701:ID327701 RX327701:RZ327701 ABT327701:ABV327701 ALP327701:ALR327701 AVL327701:AVN327701 BFH327701:BFJ327701 BPD327701:BPF327701 BYZ327701:BZB327701 CIV327701:CIX327701 CSR327701:CST327701 DCN327701:DCP327701 DMJ327701:DML327701 DWF327701:DWH327701 EGB327701:EGD327701 EPX327701:EPZ327701 EZT327701:EZV327701 FJP327701:FJR327701 FTL327701:FTN327701 GDH327701:GDJ327701 GND327701:GNF327701 GWZ327701:GXB327701 HGV327701:HGX327701 HQR327701:HQT327701 IAN327701:IAP327701 IKJ327701:IKL327701 IUF327701:IUH327701 JEB327701:JED327701 JNX327701:JNZ327701 JXT327701:JXV327701 KHP327701:KHR327701 KRL327701:KRN327701 LBH327701:LBJ327701 LLD327701:LLF327701 LUZ327701:LVB327701 MEV327701:MEX327701 MOR327701:MOT327701 MYN327701:MYP327701 NIJ327701:NIL327701 NSF327701:NSH327701 OCB327701:OCD327701 OLX327701:OLZ327701 OVT327701:OVV327701 PFP327701:PFR327701 PPL327701:PPN327701 PZH327701:PZJ327701 QJD327701:QJF327701 QSZ327701:QTB327701 RCV327701:RCX327701 RMR327701:RMT327701 RWN327701:RWP327701 SGJ327701:SGL327701 SQF327701:SQH327701 TAB327701:TAD327701 TJX327701:TJZ327701 TTT327701:TTV327701 UDP327701:UDR327701 UNL327701:UNN327701 UXH327701:UXJ327701 VHD327701:VHF327701 VQZ327701:VRB327701 WAV327701:WAX327701 WKR327701:WKT327701 WUN327701:WUP327701 D393237:F393237 IB393237:ID393237 RX393237:RZ393237 ABT393237:ABV393237 ALP393237:ALR393237 AVL393237:AVN393237 BFH393237:BFJ393237 BPD393237:BPF393237 BYZ393237:BZB393237 CIV393237:CIX393237 CSR393237:CST393237 DCN393237:DCP393237 DMJ393237:DML393237 DWF393237:DWH393237 EGB393237:EGD393237 EPX393237:EPZ393237 EZT393237:EZV393237 FJP393237:FJR393237 FTL393237:FTN393237 GDH393237:GDJ393237 GND393237:GNF393237 GWZ393237:GXB393237 HGV393237:HGX393237 HQR393237:HQT393237 IAN393237:IAP393237 IKJ393237:IKL393237 IUF393237:IUH393237 JEB393237:JED393237 JNX393237:JNZ393237 JXT393237:JXV393237 KHP393237:KHR393237 KRL393237:KRN393237 LBH393237:LBJ393237 LLD393237:LLF393237 LUZ393237:LVB393237 MEV393237:MEX393237 MOR393237:MOT393237 MYN393237:MYP393237 NIJ393237:NIL393237 NSF393237:NSH393237 OCB393237:OCD393237 OLX393237:OLZ393237 OVT393237:OVV393237 PFP393237:PFR393237 PPL393237:PPN393237 PZH393237:PZJ393237 QJD393237:QJF393237 QSZ393237:QTB393237 RCV393237:RCX393237 RMR393237:RMT393237 RWN393237:RWP393237 SGJ393237:SGL393237 SQF393237:SQH393237 TAB393237:TAD393237 TJX393237:TJZ393237 TTT393237:TTV393237 UDP393237:UDR393237 UNL393237:UNN393237 UXH393237:UXJ393237 VHD393237:VHF393237 VQZ393237:VRB393237 WAV393237:WAX393237 WKR393237:WKT393237 WUN393237:WUP393237 D458773:F458773 IB458773:ID458773 RX458773:RZ458773 ABT458773:ABV458773 ALP458773:ALR458773 AVL458773:AVN458773 BFH458773:BFJ458773 BPD458773:BPF458773 BYZ458773:BZB458773 CIV458773:CIX458773 CSR458773:CST458773 DCN458773:DCP458773 DMJ458773:DML458773 DWF458773:DWH458773 EGB458773:EGD458773 EPX458773:EPZ458773 EZT458773:EZV458773 FJP458773:FJR458773 FTL458773:FTN458773 GDH458773:GDJ458773 GND458773:GNF458773 GWZ458773:GXB458773 HGV458773:HGX458773 HQR458773:HQT458773 IAN458773:IAP458773 IKJ458773:IKL458773 IUF458773:IUH458773 JEB458773:JED458773 JNX458773:JNZ458773 JXT458773:JXV458773 KHP458773:KHR458773 KRL458773:KRN458773 LBH458773:LBJ458773 LLD458773:LLF458773 LUZ458773:LVB458773 MEV458773:MEX458773 MOR458773:MOT458773 MYN458773:MYP458773 NIJ458773:NIL458773 NSF458773:NSH458773 OCB458773:OCD458773 OLX458773:OLZ458773 OVT458773:OVV458773 PFP458773:PFR458773 PPL458773:PPN458773 PZH458773:PZJ458773 QJD458773:QJF458773 QSZ458773:QTB458773 RCV458773:RCX458773 RMR458773:RMT458773 RWN458773:RWP458773 SGJ458773:SGL458773 SQF458773:SQH458773 TAB458773:TAD458773 TJX458773:TJZ458773 TTT458773:TTV458773 UDP458773:UDR458773 UNL458773:UNN458773 UXH458773:UXJ458773 VHD458773:VHF458773 VQZ458773:VRB458773 WAV458773:WAX458773 WKR458773:WKT458773 WUN458773:WUP458773 D524309:F524309 IB524309:ID524309 RX524309:RZ524309 ABT524309:ABV524309 ALP524309:ALR524309 AVL524309:AVN524309 BFH524309:BFJ524309 BPD524309:BPF524309 BYZ524309:BZB524309 CIV524309:CIX524309 CSR524309:CST524309 DCN524309:DCP524309 DMJ524309:DML524309 DWF524309:DWH524309 EGB524309:EGD524309 EPX524309:EPZ524309 EZT524309:EZV524309 FJP524309:FJR524309 FTL524309:FTN524309 GDH524309:GDJ524309 GND524309:GNF524309 GWZ524309:GXB524309 HGV524309:HGX524309 HQR524309:HQT524309 IAN524309:IAP524309 IKJ524309:IKL524309 IUF524309:IUH524309 JEB524309:JED524309 JNX524309:JNZ524309 JXT524309:JXV524309 KHP524309:KHR524309 KRL524309:KRN524309 LBH524309:LBJ524309 LLD524309:LLF524309 LUZ524309:LVB524309 MEV524309:MEX524309 MOR524309:MOT524309 MYN524309:MYP524309 NIJ524309:NIL524309 NSF524309:NSH524309 OCB524309:OCD524309 OLX524309:OLZ524309 OVT524309:OVV524309 PFP524309:PFR524309 PPL524309:PPN524309 PZH524309:PZJ524309 QJD524309:QJF524309 QSZ524309:QTB524309 RCV524309:RCX524309 RMR524309:RMT524309 RWN524309:RWP524309 SGJ524309:SGL524309 SQF524309:SQH524309 TAB524309:TAD524309 TJX524309:TJZ524309 TTT524309:TTV524309 UDP524309:UDR524309 UNL524309:UNN524309 UXH524309:UXJ524309 VHD524309:VHF524309 VQZ524309:VRB524309 WAV524309:WAX524309 WKR524309:WKT524309 WUN524309:WUP524309 D589845:F589845 IB589845:ID589845 RX589845:RZ589845 ABT589845:ABV589845 ALP589845:ALR589845 AVL589845:AVN589845 BFH589845:BFJ589845 BPD589845:BPF589845 BYZ589845:BZB589845 CIV589845:CIX589845 CSR589845:CST589845 DCN589845:DCP589845 DMJ589845:DML589845 DWF589845:DWH589845 EGB589845:EGD589845 EPX589845:EPZ589845 EZT589845:EZV589845 FJP589845:FJR589845 FTL589845:FTN589845 GDH589845:GDJ589845 GND589845:GNF589845 GWZ589845:GXB589845 HGV589845:HGX589845 HQR589845:HQT589845 IAN589845:IAP589845 IKJ589845:IKL589845 IUF589845:IUH589845 JEB589845:JED589845 JNX589845:JNZ589845 JXT589845:JXV589845 KHP589845:KHR589845 KRL589845:KRN589845 LBH589845:LBJ589845 LLD589845:LLF589845 LUZ589845:LVB589845 MEV589845:MEX589845 MOR589845:MOT589845 MYN589845:MYP589845 NIJ589845:NIL589845 NSF589845:NSH589845 OCB589845:OCD589845 OLX589845:OLZ589845 OVT589845:OVV589845 PFP589845:PFR589845 PPL589845:PPN589845 PZH589845:PZJ589845 QJD589845:QJF589845 QSZ589845:QTB589845 RCV589845:RCX589845 RMR589845:RMT589845 RWN589845:RWP589845 SGJ589845:SGL589845 SQF589845:SQH589845 TAB589845:TAD589845 TJX589845:TJZ589845 TTT589845:TTV589845 UDP589845:UDR589845 UNL589845:UNN589845 UXH589845:UXJ589845 VHD589845:VHF589845 VQZ589845:VRB589845 WAV589845:WAX589845 WKR589845:WKT589845 WUN589845:WUP589845 D655381:F655381 IB655381:ID655381 RX655381:RZ655381 ABT655381:ABV655381 ALP655381:ALR655381 AVL655381:AVN655381 BFH655381:BFJ655381 BPD655381:BPF655381 BYZ655381:BZB655381 CIV655381:CIX655381 CSR655381:CST655381 DCN655381:DCP655381 DMJ655381:DML655381 DWF655381:DWH655381 EGB655381:EGD655381 EPX655381:EPZ655381 EZT655381:EZV655381 FJP655381:FJR655381 FTL655381:FTN655381 GDH655381:GDJ655381 GND655381:GNF655381 GWZ655381:GXB655381 HGV655381:HGX655381 HQR655381:HQT655381 IAN655381:IAP655381 IKJ655381:IKL655381 IUF655381:IUH655381 JEB655381:JED655381 JNX655381:JNZ655381 JXT655381:JXV655381 KHP655381:KHR655381 KRL655381:KRN655381 LBH655381:LBJ655381 LLD655381:LLF655381 LUZ655381:LVB655381 MEV655381:MEX655381 MOR655381:MOT655381 MYN655381:MYP655381 NIJ655381:NIL655381 NSF655381:NSH655381 OCB655381:OCD655381 OLX655381:OLZ655381 OVT655381:OVV655381 PFP655381:PFR655381 PPL655381:PPN655381 PZH655381:PZJ655381 QJD655381:QJF655381 QSZ655381:QTB655381 RCV655381:RCX655381 RMR655381:RMT655381 RWN655381:RWP655381 SGJ655381:SGL655381 SQF655381:SQH655381 TAB655381:TAD655381 TJX655381:TJZ655381 TTT655381:TTV655381 UDP655381:UDR655381 UNL655381:UNN655381 UXH655381:UXJ655381 VHD655381:VHF655381 VQZ655381:VRB655381 WAV655381:WAX655381 WKR655381:WKT655381 WUN655381:WUP655381 D720917:F720917 IB720917:ID720917 RX720917:RZ720917 ABT720917:ABV720917 ALP720917:ALR720917 AVL720917:AVN720917 BFH720917:BFJ720917 BPD720917:BPF720917 BYZ720917:BZB720917 CIV720917:CIX720917 CSR720917:CST720917 DCN720917:DCP720917 DMJ720917:DML720917 DWF720917:DWH720917 EGB720917:EGD720917 EPX720917:EPZ720917 EZT720917:EZV720917 FJP720917:FJR720917 FTL720917:FTN720917 GDH720917:GDJ720917 GND720917:GNF720917 GWZ720917:GXB720917 HGV720917:HGX720917 HQR720917:HQT720917 IAN720917:IAP720917 IKJ720917:IKL720917 IUF720917:IUH720917 JEB720917:JED720917 JNX720917:JNZ720917 JXT720917:JXV720917 KHP720917:KHR720917 KRL720917:KRN720917 LBH720917:LBJ720917 LLD720917:LLF720917 LUZ720917:LVB720917 MEV720917:MEX720917 MOR720917:MOT720917 MYN720917:MYP720917 NIJ720917:NIL720917 NSF720917:NSH720917 OCB720917:OCD720917 OLX720917:OLZ720917 OVT720917:OVV720917 PFP720917:PFR720917 PPL720917:PPN720917 PZH720917:PZJ720917 QJD720917:QJF720917 QSZ720917:QTB720917 RCV720917:RCX720917 RMR720917:RMT720917 RWN720917:RWP720917 SGJ720917:SGL720917 SQF720917:SQH720917 TAB720917:TAD720917 TJX720917:TJZ720917 TTT720917:TTV720917 UDP720917:UDR720917 UNL720917:UNN720917 UXH720917:UXJ720917 VHD720917:VHF720917 VQZ720917:VRB720917 WAV720917:WAX720917 WKR720917:WKT720917 WUN720917:WUP720917 D786453:F786453 IB786453:ID786453 RX786453:RZ786453 ABT786453:ABV786453 ALP786453:ALR786453 AVL786453:AVN786453 BFH786453:BFJ786453 BPD786453:BPF786453 BYZ786453:BZB786453 CIV786453:CIX786453 CSR786453:CST786453 DCN786453:DCP786453 DMJ786453:DML786453 DWF786453:DWH786453 EGB786453:EGD786453 EPX786453:EPZ786453 EZT786453:EZV786453 FJP786453:FJR786453 FTL786453:FTN786453 GDH786453:GDJ786453 GND786453:GNF786453 GWZ786453:GXB786453 HGV786453:HGX786453 HQR786453:HQT786453 IAN786453:IAP786453 IKJ786453:IKL786453 IUF786453:IUH786453 JEB786453:JED786453 JNX786453:JNZ786453 JXT786453:JXV786453 KHP786453:KHR786453 KRL786453:KRN786453 LBH786453:LBJ786453 LLD786453:LLF786453 LUZ786453:LVB786453 MEV786453:MEX786453 MOR786453:MOT786453 MYN786453:MYP786453 NIJ786453:NIL786453 NSF786453:NSH786453 OCB786453:OCD786453 OLX786453:OLZ786453 OVT786453:OVV786453 PFP786453:PFR786453 PPL786453:PPN786453 PZH786453:PZJ786453 QJD786453:QJF786453 QSZ786453:QTB786453 RCV786453:RCX786453 RMR786453:RMT786453 RWN786453:RWP786453 SGJ786453:SGL786453 SQF786453:SQH786453 TAB786453:TAD786453 TJX786453:TJZ786453 TTT786453:TTV786453 UDP786453:UDR786453 UNL786453:UNN786453 UXH786453:UXJ786453 VHD786453:VHF786453 VQZ786453:VRB786453 WAV786453:WAX786453 WKR786453:WKT786453 WUN786453:WUP786453 D851989:F851989 IB851989:ID851989 RX851989:RZ851989 ABT851989:ABV851989 ALP851989:ALR851989 AVL851989:AVN851989 BFH851989:BFJ851989 BPD851989:BPF851989 BYZ851989:BZB851989 CIV851989:CIX851989 CSR851989:CST851989 DCN851989:DCP851989 DMJ851989:DML851989 DWF851989:DWH851989 EGB851989:EGD851989 EPX851989:EPZ851989 EZT851989:EZV851989 FJP851989:FJR851989 FTL851989:FTN851989 GDH851989:GDJ851989 GND851989:GNF851989 GWZ851989:GXB851989 HGV851989:HGX851989 HQR851989:HQT851989 IAN851989:IAP851989 IKJ851989:IKL851989 IUF851989:IUH851989 JEB851989:JED851989 JNX851989:JNZ851989 JXT851989:JXV851989 KHP851989:KHR851989 KRL851989:KRN851989 LBH851989:LBJ851989 LLD851989:LLF851989 LUZ851989:LVB851989 MEV851989:MEX851989 MOR851989:MOT851989 MYN851989:MYP851989 NIJ851989:NIL851989 NSF851989:NSH851989 OCB851989:OCD851989 OLX851989:OLZ851989 OVT851989:OVV851989 PFP851989:PFR851989 PPL851989:PPN851989 PZH851989:PZJ851989 QJD851989:QJF851989 QSZ851989:QTB851989 RCV851989:RCX851989 RMR851989:RMT851989 RWN851989:RWP851989 SGJ851989:SGL851989 SQF851989:SQH851989 TAB851989:TAD851989 TJX851989:TJZ851989 TTT851989:TTV851989 UDP851989:UDR851989 UNL851989:UNN851989 UXH851989:UXJ851989 VHD851989:VHF851989 VQZ851989:VRB851989 WAV851989:WAX851989 WKR851989:WKT851989 WUN851989:WUP851989 D917525:F917525 IB917525:ID917525 RX917525:RZ917525 ABT917525:ABV917525 ALP917525:ALR917525 AVL917525:AVN917525 BFH917525:BFJ917525 BPD917525:BPF917525 BYZ917525:BZB917525 CIV917525:CIX917525 CSR917525:CST917525 DCN917525:DCP917525 DMJ917525:DML917525 DWF917525:DWH917525 EGB917525:EGD917525 EPX917525:EPZ917525 EZT917525:EZV917525 FJP917525:FJR917525 FTL917525:FTN917525 GDH917525:GDJ917525 GND917525:GNF917525 GWZ917525:GXB917525 HGV917525:HGX917525 HQR917525:HQT917525 IAN917525:IAP917525 IKJ917525:IKL917525 IUF917525:IUH917525 JEB917525:JED917525 JNX917525:JNZ917525 JXT917525:JXV917525 KHP917525:KHR917525 KRL917525:KRN917525 LBH917525:LBJ917525 LLD917525:LLF917525 LUZ917525:LVB917525 MEV917525:MEX917525 MOR917525:MOT917525 MYN917525:MYP917525 NIJ917525:NIL917525 NSF917525:NSH917525 OCB917525:OCD917525 OLX917525:OLZ917525 OVT917525:OVV917525 PFP917525:PFR917525 PPL917525:PPN917525 PZH917525:PZJ917525 QJD917525:QJF917525 QSZ917525:QTB917525 RCV917525:RCX917525 RMR917525:RMT917525 RWN917525:RWP917525 SGJ917525:SGL917525 SQF917525:SQH917525 TAB917525:TAD917525 TJX917525:TJZ917525 TTT917525:TTV917525 UDP917525:UDR917525 UNL917525:UNN917525 UXH917525:UXJ917525 VHD917525:VHF917525 VQZ917525:VRB917525 WAV917525:WAX917525 WKR917525:WKT917525 WUN917525:WUP917525 D983061:F983061 IB983061:ID983061 RX983061:RZ983061 ABT983061:ABV983061 ALP983061:ALR983061 AVL983061:AVN983061 BFH983061:BFJ983061 BPD983061:BPF983061 BYZ983061:BZB983061 CIV983061:CIX983061 CSR983061:CST983061 DCN983061:DCP983061 DMJ983061:DML983061 DWF983061:DWH983061 EGB983061:EGD983061 EPX983061:EPZ983061 EZT983061:EZV983061 FJP983061:FJR983061 FTL983061:FTN983061 GDH983061:GDJ983061 GND983061:GNF983061 GWZ983061:GXB983061 HGV983061:HGX983061 HQR983061:HQT983061 IAN983061:IAP983061 IKJ983061:IKL983061 IUF983061:IUH983061 JEB983061:JED983061 JNX983061:JNZ983061 JXT983061:JXV983061 KHP983061:KHR983061 KRL983061:KRN983061 LBH983061:LBJ983061 LLD983061:LLF983061 LUZ983061:LVB983061 MEV983061:MEX983061 MOR983061:MOT983061 MYN983061:MYP983061 NIJ983061:NIL983061 NSF983061:NSH983061 OCB983061:OCD983061 OLX983061:OLZ983061 OVT983061:OVV983061 PFP983061:PFR983061 PPL983061:PPN983061 PZH983061:PZJ983061 QJD983061:QJF983061 QSZ983061:QTB983061 RCV983061:RCX983061 RMR983061:RMT983061 RWN983061:RWP983061 SGJ983061:SGL983061 SQF983061:SQH983061 TAB983061:TAD983061 TJX983061:TJZ983061 TTT983061:TTV983061 UDP983061:UDR983061 UNL983061:UNN983061 UXH983061:UXJ983061 VHD983061:VHF983061 VQZ983061:VRB983061 WAV983061:WAX983061 WKR983061:WKT983061 WUN983061:WUP983061 WUN19:WUP19 WKR19:WKT19 WAV19:WAX19 VQZ19:VRB19 VHD19:VHF19 UXH19:UXJ19 UNL19:UNN19 UDP19:UDR19 TTT19:TTV19 TJX19:TJZ19 TAB19:TAD19 SQF19:SQH19 SGJ19:SGL19 RWN19:RWP19 RMR19:RMT19 RCV19:RCX19 QSZ19:QTB19 QJD19:QJF19 PZH19:PZJ19 PPL19:PPN19 PFP19:PFR19 OVT19:OVV19 OLX19:OLZ19 OCB19:OCD19 NSF19:NSH19 NIJ19:NIL19 MYN19:MYP19 MOR19:MOT19 MEV19:MEX19 LUZ19:LVB19 LLD19:LLF19 LBH19:LBJ19 KRL19:KRN19 KHP19:KHR19 JXT19:JXV19 JNX19:JNZ19 JEB19:JED19 IUF19:IUH19 IKJ19:IKL19 IAN19:IAP19 HQR19:HQT19 HGV19:HGX19 GWZ19:GXB19 GND19:GNF19 GDH19:GDJ19 FTL19:FTN19 FJP19:FJR19 EZT19:EZV19 EPX19:EPZ19 EGB19:EGD19 DWF19:DWH19 DMJ19:DML19 DCN19:DCP19 CSR19:CST19 CIV19:CIX19 BYZ19:BZB19 BPD19:BPF19 BFH19:BFJ19 AVL19:AVN19 ALP19:ALR19 ABT19:ABV19 RX19:RZ19 IB19:ID19 D19:F19" xr:uid="{00000000-0002-0000-0400-000000000000}">
      <formula1>40543</formula1>
    </dataValidation>
    <dataValidation allowBlank="1" showInputMessage="1" showErrorMessage="1" promptTitle="Sindicato Profissional:" sqref="D65555:F65555 IB65555:ID65555 RX65555:RZ65555 ABT65555:ABV65555 ALP65555:ALR65555 AVL65555:AVN65555 BFH65555:BFJ65555 BPD65555:BPF65555 BYZ65555:BZB65555 CIV65555:CIX65555 CSR65555:CST65555 DCN65555:DCP65555 DMJ65555:DML65555 DWF65555:DWH65555 EGB65555:EGD65555 EPX65555:EPZ65555 EZT65555:EZV65555 FJP65555:FJR65555 FTL65555:FTN65555 GDH65555:GDJ65555 GND65555:GNF65555 GWZ65555:GXB65555 HGV65555:HGX65555 HQR65555:HQT65555 IAN65555:IAP65555 IKJ65555:IKL65555 IUF65555:IUH65555 JEB65555:JED65555 JNX65555:JNZ65555 JXT65555:JXV65555 KHP65555:KHR65555 KRL65555:KRN65555 LBH65555:LBJ65555 LLD65555:LLF65555 LUZ65555:LVB65555 MEV65555:MEX65555 MOR65555:MOT65555 MYN65555:MYP65555 NIJ65555:NIL65555 NSF65555:NSH65555 OCB65555:OCD65555 OLX65555:OLZ65555 OVT65555:OVV65555 PFP65555:PFR65555 PPL65555:PPN65555 PZH65555:PZJ65555 QJD65555:QJF65555 QSZ65555:QTB65555 RCV65555:RCX65555 RMR65555:RMT65555 RWN65555:RWP65555 SGJ65555:SGL65555 SQF65555:SQH65555 TAB65555:TAD65555 TJX65555:TJZ65555 TTT65555:TTV65555 UDP65555:UDR65555 UNL65555:UNN65555 UXH65555:UXJ65555 VHD65555:VHF65555 VQZ65555:VRB65555 WAV65555:WAX65555 WKR65555:WKT65555 WUN65555:WUP65555 D131091:F131091 IB131091:ID131091 RX131091:RZ131091 ABT131091:ABV131091 ALP131091:ALR131091 AVL131091:AVN131091 BFH131091:BFJ131091 BPD131091:BPF131091 BYZ131091:BZB131091 CIV131091:CIX131091 CSR131091:CST131091 DCN131091:DCP131091 DMJ131091:DML131091 DWF131091:DWH131091 EGB131091:EGD131091 EPX131091:EPZ131091 EZT131091:EZV131091 FJP131091:FJR131091 FTL131091:FTN131091 GDH131091:GDJ131091 GND131091:GNF131091 GWZ131091:GXB131091 HGV131091:HGX131091 HQR131091:HQT131091 IAN131091:IAP131091 IKJ131091:IKL131091 IUF131091:IUH131091 JEB131091:JED131091 JNX131091:JNZ131091 JXT131091:JXV131091 KHP131091:KHR131091 KRL131091:KRN131091 LBH131091:LBJ131091 LLD131091:LLF131091 LUZ131091:LVB131091 MEV131091:MEX131091 MOR131091:MOT131091 MYN131091:MYP131091 NIJ131091:NIL131091 NSF131091:NSH131091 OCB131091:OCD131091 OLX131091:OLZ131091 OVT131091:OVV131091 PFP131091:PFR131091 PPL131091:PPN131091 PZH131091:PZJ131091 QJD131091:QJF131091 QSZ131091:QTB131091 RCV131091:RCX131091 RMR131091:RMT131091 RWN131091:RWP131091 SGJ131091:SGL131091 SQF131091:SQH131091 TAB131091:TAD131091 TJX131091:TJZ131091 TTT131091:TTV131091 UDP131091:UDR131091 UNL131091:UNN131091 UXH131091:UXJ131091 VHD131091:VHF131091 VQZ131091:VRB131091 WAV131091:WAX131091 WKR131091:WKT131091 WUN131091:WUP131091 D196627:F196627 IB196627:ID196627 RX196627:RZ196627 ABT196627:ABV196627 ALP196627:ALR196627 AVL196627:AVN196627 BFH196627:BFJ196627 BPD196627:BPF196627 BYZ196627:BZB196627 CIV196627:CIX196627 CSR196627:CST196627 DCN196627:DCP196627 DMJ196627:DML196627 DWF196627:DWH196627 EGB196627:EGD196627 EPX196627:EPZ196627 EZT196627:EZV196627 FJP196627:FJR196627 FTL196627:FTN196627 GDH196627:GDJ196627 GND196627:GNF196627 GWZ196627:GXB196627 HGV196627:HGX196627 HQR196627:HQT196627 IAN196627:IAP196627 IKJ196627:IKL196627 IUF196627:IUH196627 JEB196627:JED196627 JNX196627:JNZ196627 JXT196627:JXV196627 KHP196627:KHR196627 KRL196627:KRN196627 LBH196627:LBJ196627 LLD196627:LLF196627 LUZ196627:LVB196627 MEV196627:MEX196627 MOR196627:MOT196627 MYN196627:MYP196627 NIJ196627:NIL196627 NSF196627:NSH196627 OCB196627:OCD196627 OLX196627:OLZ196627 OVT196627:OVV196627 PFP196627:PFR196627 PPL196627:PPN196627 PZH196627:PZJ196627 QJD196627:QJF196627 QSZ196627:QTB196627 RCV196627:RCX196627 RMR196627:RMT196627 RWN196627:RWP196627 SGJ196627:SGL196627 SQF196627:SQH196627 TAB196627:TAD196627 TJX196627:TJZ196627 TTT196627:TTV196627 UDP196627:UDR196627 UNL196627:UNN196627 UXH196627:UXJ196627 VHD196627:VHF196627 VQZ196627:VRB196627 WAV196627:WAX196627 WKR196627:WKT196627 WUN196627:WUP196627 D262163:F262163 IB262163:ID262163 RX262163:RZ262163 ABT262163:ABV262163 ALP262163:ALR262163 AVL262163:AVN262163 BFH262163:BFJ262163 BPD262163:BPF262163 BYZ262163:BZB262163 CIV262163:CIX262163 CSR262163:CST262163 DCN262163:DCP262163 DMJ262163:DML262163 DWF262163:DWH262163 EGB262163:EGD262163 EPX262163:EPZ262163 EZT262163:EZV262163 FJP262163:FJR262163 FTL262163:FTN262163 GDH262163:GDJ262163 GND262163:GNF262163 GWZ262163:GXB262163 HGV262163:HGX262163 HQR262163:HQT262163 IAN262163:IAP262163 IKJ262163:IKL262163 IUF262163:IUH262163 JEB262163:JED262163 JNX262163:JNZ262163 JXT262163:JXV262163 KHP262163:KHR262163 KRL262163:KRN262163 LBH262163:LBJ262163 LLD262163:LLF262163 LUZ262163:LVB262163 MEV262163:MEX262163 MOR262163:MOT262163 MYN262163:MYP262163 NIJ262163:NIL262163 NSF262163:NSH262163 OCB262163:OCD262163 OLX262163:OLZ262163 OVT262163:OVV262163 PFP262163:PFR262163 PPL262163:PPN262163 PZH262163:PZJ262163 QJD262163:QJF262163 QSZ262163:QTB262163 RCV262163:RCX262163 RMR262163:RMT262163 RWN262163:RWP262163 SGJ262163:SGL262163 SQF262163:SQH262163 TAB262163:TAD262163 TJX262163:TJZ262163 TTT262163:TTV262163 UDP262163:UDR262163 UNL262163:UNN262163 UXH262163:UXJ262163 VHD262163:VHF262163 VQZ262163:VRB262163 WAV262163:WAX262163 WKR262163:WKT262163 WUN262163:WUP262163 D327699:F327699 IB327699:ID327699 RX327699:RZ327699 ABT327699:ABV327699 ALP327699:ALR327699 AVL327699:AVN327699 BFH327699:BFJ327699 BPD327699:BPF327699 BYZ327699:BZB327699 CIV327699:CIX327699 CSR327699:CST327699 DCN327699:DCP327699 DMJ327699:DML327699 DWF327699:DWH327699 EGB327699:EGD327699 EPX327699:EPZ327699 EZT327699:EZV327699 FJP327699:FJR327699 FTL327699:FTN327699 GDH327699:GDJ327699 GND327699:GNF327699 GWZ327699:GXB327699 HGV327699:HGX327699 HQR327699:HQT327699 IAN327699:IAP327699 IKJ327699:IKL327699 IUF327699:IUH327699 JEB327699:JED327699 JNX327699:JNZ327699 JXT327699:JXV327699 KHP327699:KHR327699 KRL327699:KRN327699 LBH327699:LBJ327699 LLD327699:LLF327699 LUZ327699:LVB327699 MEV327699:MEX327699 MOR327699:MOT327699 MYN327699:MYP327699 NIJ327699:NIL327699 NSF327699:NSH327699 OCB327699:OCD327699 OLX327699:OLZ327699 OVT327699:OVV327699 PFP327699:PFR327699 PPL327699:PPN327699 PZH327699:PZJ327699 QJD327699:QJF327699 QSZ327699:QTB327699 RCV327699:RCX327699 RMR327699:RMT327699 RWN327699:RWP327699 SGJ327699:SGL327699 SQF327699:SQH327699 TAB327699:TAD327699 TJX327699:TJZ327699 TTT327699:TTV327699 UDP327699:UDR327699 UNL327699:UNN327699 UXH327699:UXJ327699 VHD327699:VHF327699 VQZ327699:VRB327699 WAV327699:WAX327699 WKR327699:WKT327699 WUN327699:WUP327699 D393235:F393235 IB393235:ID393235 RX393235:RZ393235 ABT393235:ABV393235 ALP393235:ALR393235 AVL393235:AVN393235 BFH393235:BFJ393235 BPD393235:BPF393235 BYZ393235:BZB393235 CIV393235:CIX393235 CSR393235:CST393235 DCN393235:DCP393235 DMJ393235:DML393235 DWF393235:DWH393235 EGB393235:EGD393235 EPX393235:EPZ393235 EZT393235:EZV393235 FJP393235:FJR393235 FTL393235:FTN393235 GDH393235:GDJ393235 GND393235:GNF393235 GWZ393235:GXB393235 HGV393235:HGX393235 HQR393235:HQT393235 IAN393235:IAP393235 IKJ393235:IKL393235 IUF393235:IUH393235 JEB393235:JED393235 JNX393235:JNZ393235 JXT393235:JXV393235 KHP393235:KHR393235 KRL393235:KRN393235 LBH393235:LBJ393235 LLD393235:LLF393235 LUZ393235:LVB393235 MEV393235:MEX393235 MOR393235:MOT393235 MYN393235:MYP393235 NIJ393235:NIL393235 NSF393235:NSH393235 OCB393235:OCD393235 OLX393235:OLZ393235 OVT393235:OVV393235 PFP393235:PFR393235 PPL393235:PPN393235 PZH393235:PZJ393235 QJD393235:QJF393235 QSZ393235:QTB393235 RCV393235:RCX393235 RMR393235:RMT393235 RWN393235:RWP393235 SGJ393235:SGL393235 SQF393235:SQH393235 TAB393235:TAD393235 TJX393235:TJZ393235 TTT393235:TTV393235 UDP393235:UDR393235 UNL393235:UNN393235 UXH393235:UXJ393235 VHD393235:VHF393235 VQZ393235:VRB393235 WAV393235:WAX393235 WKR393235:WKT393235 WUN393235:WUP393235 D458771:F458771 IB458771:ID458771 RX458771:RZ458771 ABT458771:ABV458771 ALP458771:ALR458771 AVL458771:AVN458771 BFH458771:BFJ458771 BPD458771:BPF458771 BYZ458771:BZB458771 CIV458771:CIX458771 CSR458771:CST458771 DCN458771:DCP458771 DMJ458771:DML458771 DWF458771:DWH458771 EGB458771:EGD458771 EPX458771:EPZ458771 EZT458771:EZV458771 FJP458771:FJR458771 FTL458771:FTN458771 GDH458771:GDJ458771 GND458771:GNF458771 GWZ458771:GXB458771 HGV458771:HGX458771 HQR458771:HQT458771 IAN458771:IAP458771 IKJ458771:IKL458771 IUF458771:IUH458771 JEB458771:JED458771 JNX458771:JNZ458771 JXT458771:JXV458771 KHP458771:KHR458771 KRL458771:KRN458771 LBH458771:LBJ458771 LLD458771:LLF458771 LUZ458771:LVB458771 MEV458771:MEX458771 MOR458771:MOT458771 MYN458771:MYP458771 NIJ458771:NIL458771 NSF458771:NSH458771 OCB458771:OCD458771 OLX458771:OLZ458771 OVT458771:OVV458771 PFP458771:PFR458771 PPL458771:PPN458771 PZH458771:PZJ458771 QJD458771:QJF458771 QSZ458771:QTB458771 RCV458771:RCX458771 RMR458771:RMT458771 RWN458771:RWP458771 SGJ458771:SGL458771 SQF458771:SQH458771 TAB458771:TAD458771 TJX458771:TJZ458771 TTT458771:TTV458771 UDP458771:UDR458771 UNL458771:UNN458771 UXH458771:UXJ458771 VHD458771:VHF458771 VQZ458771:VRB458771 WAV458771:WAX458771 WKR458771:WKT458771 WUN458771:WUP458771 D524307:F524307 IB524307:ID524307 RX524307:RZ524307 ABT524307:ABV524307 ALP524307:ALR524307 AVL524307:AVN524307 BFH524307:BFJ524307 BPD524307:BPF524307 BYZ524307:BZB524307 CIV524307:CIX524307 CSR524307:CST524307 DCN524307:DCP524307 DMJ524307:DML524307 DWF524307:DWH524307 EGB524307:EGD524307 EPX524307:EPZ524307 EZT524307:EZV524307 FJP524307:FJR524307 FTL524307:FTN524307 GDH524307:GDJ524307 GND524307:GNF524307 GWZ524307:GXB524307 HGV524307:HGX524307 HQR524307:HQT524307 IAN524307:IAP524307 IKJ524307:IKL524307 IUF524307:IUH524307 JEB524307:JED524307 JNX524307:JNZ524307 JXT524307:JXV524307 KHP524307:KHR524307 KRL524307:KRN524307 LBH524307:LBJ524307 LLD524307:LLF524307 LUZ524307:LVB524307 MEV524307:MEX524307 MOR524307:MOT524307 MYN524307:MYP524307 NIJ524307:NIL524307 NSF524307:NSH524307 OCB524307:OCD524307 OLX524307:OLZ524307 OVT524307:OVV524307 PFP524307:PFR524307 PPL524307:PPN524307 PZH524307:PZJ524307 QJD524307:QJF524307 QSZ524307:QTB524307 RCV524307:RCX524307 RMR524307:RMT524307 RWN524307:RWP524307 SGJ524307:SGL524307 SQF524307:SQH524307 TAB524307:TAD524307 TJX524307:TJZ524307 TTT524307:TTV524307 UDP524307:UDR524307 UNL524307:UNN524307 UXH524307:UXJ524307 VHD524307:VHF524307 VQZ524307:VRB524307 WAV524307:WAX524307 WKR524307:WKT524307 WUN524307:WUP524307 D589843:F589843 IB589843:ID589843 RX589843:RZ589843 ABT589843:ABV589843 ALP589843:ALR589843 AVL589843:AVN589843 BFH589843:BFJ589843 BPD589843:BPF589843 BYZ589843:BZB589843 CIV589843:CIX589843 CSR589843:CST589843 DCN589843:DCP589843 DMJ589843:DML589843 DWF589843:DWH589843 EGB589843:EGD589843 EPX589843:EPZ589843 EZT589843:EZV589843 FJP589843:FJR589843 FTL589843:FTN589843 GDH589843:GDJ589843 GND589843:GNF589843 GWZ589843:GXB589843 HGV589843:HGX589843 HQR589843:HQT589843 IAN589843:IAP589843 IKJ589843:IKL589843 IUF589843:IUH589843 JEB589843:JED589843 JNX589843:JNZ589843 JXT589843:JXV589843 KHP589843:KHR589843 KRL589843:KRN589843 LBH589843:LBJ589843 LLD589843:LLF589843 LUZ589843:LVB589843 MEV589843:MEX589843 MOR589843:MOT589843 MYN589843:MYP589843 NIJ589843:NIL589843 NSF589843:NSH589843 OCB589843:OCD589843 OLX589843:OLZ589843 OVT589843:OVV589843 PFP589843:PFR589843 PPL589843:PPN589843 PZH589843:PZJ589843 QJD589843:QJF589843 QSZ589843:QTB589843 RCV589843:RCX589843 RMR589843:RMT589843 RWN589843:RWP589843 SGJ589843:SGL589843 SQF589843:SQH589843 TAB589843:TAD589843 TJX589843:TJZ589843 TTT589843:TTV589843 UDP589843:UDR589843 UNL589843:UNN589843 UXH589843:UXJ589843 VHD589843:VHF589843 VQZ589843:VRB589843 WAV589843:WAX589843 WKR589843:WKT589843 WUN589843:WUP589843 D655379:F655379 IB655379:ID655379 RX655379:RZ655379 ABT655379:ABV655379 ALP655379:ALR655379 AVL655379:AVN655379 BFH655379:BFJ655379 BPD655379:BPF655379 BYZ655379:BZB655379 CIV655379:CIX655379 CSR655379:CST655379 DCN655379:DCP655379 DMJ655379:DML655379 DWF655379:DWH655379 EGB655379:EGD655379 EPX655379:EPZ655379 EZT655379:EZV655379 FJP655379:FJR655379 FTL655379:FTN655379 GDH655379:GDJ655379 GND655379:GNF655379 GWZ655379:GXB655379 HGV655379:HGX655379 HQR655379:HQT655379 IAN655379:IAP655379 IKJ655379:IKL655379 IUF655379:IUH655379 JEB655379:JED655379 JNX655379:JNZ655379 JXT655379:JXV655379 KHP655379:KHR655379 KRL655379:KRN655379 LBH655379:LBJ655379 LLD655379:LLF655379 LUZ655379:LVB655379 MEV655379:MEX655379 MOR655379:MOT655379 MYN655379:MYP655379 NIJ655379:NIL655379 NSF655379:NSH655379 OCB655379:OCD655379 OLX655379:OLZ655379 OVT655379:OVV655379 PFP655379:PFR655379 PPL655379:PPN655379 PZH655379:PZJ655379 QJD655379:QJF655379 QSZ655379:QTB655379 RCV655379:RCX655379 RMR655379:RMT655379 RWN655379:RWP655379 SGJ655379:SGL655379 SQF655379:SQH655379 TAB655379:TAD655379 TJX655379:TJZ655379 TTT655379:TTV655379 UDP655379:UDR655379 UNL655379:UNN655379 UXH655379:UXJ655379 VHD655379:VHF655379 VQZ655379:VRB655379 WAV655379:WAX655379 WKR655379:WKT655379 WUN655379:WUP655379 D720915:F720915 IB720915:ID720915 RX720915:RZ720915 ABT720915:ABV720915 ALP720915:ALR720915 AVL720915:AVN720915 BFH720915:BFJ720915 BPD720915:BPF720915 BYZ720915:BZB720915 CIV720915:CIX720915 CSR720915:CST720915 DCN720915:DCP720915 DMJ720915:DML720915 DWF720915:DWH720915 EGB720915:EGD720915 EPX720915:EPZ720915 EZT720915:EZV720915 FJP720915:FJR720915 FTL720915:FTN720915 GDH720915:GDJ720915 GND720915:GNF720915 GWZ720915:GXB720915 HGV720915:HGX720915 HQR720915:HQT720915 IAN720915:IAP720915 IKJ720915:IKL720915 IUF720915:IUH720915 JEB720915:JED720915 JNX720915:JNZ720915 JXT720915:JXV720915 KHP720915:KHR720915 KRL720915:KRN720915 LBH720915:LBJ720915 LLD720915:LLF720915 LUZ720915:LVB720915 MEV720915:MEX720915 MOR720915:MOT720915 MYN720915:MYP720915 NIJ720915:NIL720915 NSF720915:NSH720915 OCB720915:OCD720915 OLX720915:OLZ720915 OVT720915:OVV720915 PFP720915:PFR720915 PPL720915:PPN720915 PZH720915:PZJ720915 QJD720915:QJF720915 QSZ720915:QTB720915 RCV720915:RCX720915 RMR720915:RMT720915 RWN720915:RWP720915 SGJ720915:SGL720915 SQF720915:SQH720915 TAB720915:TAD720915 TJX720915:TJZ720915 TTT720915:TTV720915 UDP720915:UDR720915 UNL720915:UNN720915 UXH720915:UXJ720915 VHD720915:VHF720915 VQZ720915:VRB720915 WAV720915:WAX720915 WKR720915:WKT720915 WUN720915:WUP720915 D786451:F786451 IB786451:ID786451 RX786451:RZ786451 ABT786451:ABV786451 ALP786451:ALR786451 AVL786451:AVN786451 BFH786451:BFJ786451 BPD786451:BPF786451 BYZ786451:BZB786451 CIV786451:CIX786451 CSR786451:CST786451 DCN786451:DCP786451 DMJ786451:DML786451 DWF786451:DWH786451 EGB786451:EGD786451 EPX786451:EPZ786451 EZT786451:EZV786451 FJP786451:FJR786451 FTL786451:FTN786451 GDH786451:GDJ786451 GND786451:GNF786451 GWZ786451:GXB786451 HGV786451:HGX786451 HQR786451:HQT786451 IAN786451:IAP786451 IKJ786451:IKL786451 IUF786451:IUH786451 JEB786451:JED786451 JNX786451:JNZ786451 JXT786451:JXV786451 KHP786451:KHR786451 KRL786451:KRN786451 LBH786451:LBJ786451 LLD786451:LLF786451 LUZ786451:LVB786451 MEV786451:MEX786451 MOR786451:MOT786451 MYN786451:MYP786451 NIJ786451:NIL786451 NSF786451:NSH786451 OCB786451:OCD786451 OLX786451:OLZ786451 OVT786451:OVV786451 PFP786451:PFR786451 PPL786451:PPN786451 PZH786451:PZJ786451 QJD786451:QJF786451 QSZ786451:QTB786451 RCV786451:RCX786451 RMR786451:RMT786451 RWN786451:RWP786451 SGJ786451:SGL786451 SQF786451:SQH786451 TAB786451:TAD786451 TJX786451:TJZ786451 TTT786451:TTV786451 UDP786451:UDR786451 UNL786451:UNN786451 UXH786451:UXJ786451 VHD786451:VHF786451 VQZ786451:VRB786451 WAV786451:WAX786451 WKR786451:WKT786451 WUN786451:WUP786451 D851987:F851987 IB851987:ID851987 RX851987:RZ851987 ABT851987:ABV851987 ALP851987:ALR851987 AVL851987:AVN851987 BFH851987:BFJ851987 BPD851987:BPF851987 BYZ851987:BZB851987 CIV851987:CIX851987 CSR851987:CST851987 DCN851987:DCP851987 DMJ851987:DML851987 DWF851987:DWH851987 EGB851987:EGD851987 EPX851987:EPZ851987 EZT851987:EZV851987 FJP851987:FJR851987 FTL851987:FTN851987 GDH851987:GDJ851987 GND851987:GNF851987 GWZ851987:GXB851987 HGV851987:HGX851987 HQR851987:HQT851987 IAN851987:IAP851987 IKJ851987:IKL851987 IUF851987:IUH851987 JEB851987:JED851987 JNX851987:JNZ851987 JXT851987:JXV851987 KHP851987:KHR851987 KRL851987:KRN851987 LBH851987:LBJ851987 LLD851987:LLF851987 LUZ851987:LVB851987 MEV851987:MEX851987 MOR851987:MOT851987 MYN851987:MYP851987 NIJ851987:NIL851987 NSF851987:NSH851987 OCB851987:OCD851987 OLX851987:OLZ851987 OVT851987:OVV851987 PFP851987:PFR851987 PPL851987:PPN851987 PZH851987:PZJ851987 QJD851987:QJF851987 QSZ851987:QTB851987 RCV851987:RCX851987 RMR851987:RMT851987 RWN851987:RWP851987 SGJ851987:SGL851987 SQF851987:SQH851987 TAB851987:TAD851987 TJX851987:TJZ851987 TTT851987:TTV851987 UDP851987:UDR851987 UNL851987:UNN851987 UXH851987:UXJ851987 VHD851987:VHF851987 VQZ851987:VRB851987 WAV851987:WAX851987 WKR851987:WKT851987 WUN851987:WUP851987 D917523:F917523 IB917523:ID917523 RX917523:RZ917523 ABT917523:ABV917523 ALP917523:ALR917523 AVL917523:AVN917523 BFH917523:BFJ917523 BPD917523:BPF917523 BYZ917523:BZB917523 CIV917523:CIX917523 CSR917523:CST917523 DCN917523:DCP917523 DMJ917523:DML917523 DWF917523:DWH917523 EGB917523:EGD917523 EPX917523:EPZ917523 EZT917523:EZV917523 FJP917523:FJR917523 FTL917523:FTN917523 GDH917523:GDJ917523 GND917523:GNF917523 GWZ917523:GXB917523 HGV917523:HGX917523 HQR917523:HQT917523 IAN917523:IAP917523 IKJ917523:IKL917523 IUF917523:IUH917523 JEB917523:JED917523 JNX917523:JNZ917523 JXT917523:JXV917523 KHP917523:KHR917523 KRL917523:KRN917523 LBH917523:LBJ917523 LLD917523:LLF917523 LUZ917523:LVB917523 MEV917523:MEX917523 MOR917523:MOT917523 MYN917523:MYP917523 NIJ917523:NIL917523 NSF917523:NSH917523 OCB917523:OCD917523 OLX917523:OLZ917523 OVT917523:OVV917523 PFP917523:PFR917523 PPL917523:PPN917523 PZH917523:PZJ917523 QJD917523:QJF917523 QSZ917523:QTB917523 RCV917523:RCX917523 RMR917523:RMT917523 RWN917523:RWP917523 SGJ917523:SGL917523 SQF917523:SQH917523 TAB917523:TAD917523 TJX917523:TJZ917523 TTT917523:TTV917523 UDP917523:UDR917523 UNL917523:UNN917523 UXH917523:UXJ917523 VHD917523:VHF917523 VQZ917523:VRB917523 WAV917523:WAX917523 WKR917523:WKT917523 WUN917523:WUP917523 D983059:F983059 IB983059:ID983059 RX983059:RZ983059 ABT983059:ABV983059 ALP983059:ALR983059 AVL983059:AVN983059 BFH983059:BFJ983059 BPD983059:BPF983059 BYZ983059:BZB983059 CIV983059:CIX983059 CSR983059:CST983059 DCN983059:DCP983059 DMJ983059:DML983059 DWF983059:DWH983059 EGB983059:EGD983059 EPX983059:EPZ983059 EZT983059:EZV983059 FJP983059:FJR983059 FTL983059:FTN983059 GDH983059:GDJ983059 GND983059:GNF983059 GWZ983059:GXB983059 HGV983059:HGX983059 HQR983059:HQT983059 IAN983059:IAP983059 IKJ983059:IKL983059 IUF983059:IUH983059 JEB983059:JED983059 JNX983059:JNZ983059 JXT983059:JXV983059 KHP983059:KHR983059 KRL983059:KRN983059 LBH983059:LBJ983059 LLD983059:LLF983059 LUZ983059:LVB983059 MEV983059:MEX983059 MOR983059:MOT983059 MYN983059:MYP983059 NIJ983059:NIL983059 NSF983059:NSH983059 OCB983059:OCD983059 OLX983059:OLZ983059 OVT983059:OVV983059 PFP983059:PFR983059 PPL983059:PPN983059 PZH983059:PZJ983059 QJD983059:QJF983059 QSZ983059:QTB983059 RCV983059:RCX983059 RMR983059:RMT983059 RWN983059:RWP983059 SGJ983059:SGL983059 SQF983059:SQH983059 TAB983059:TAD983059 TJX983059:TJZ983059 TTT983059:TTV983059 UDP983059:UDR983059 UNL983059:UNN983059 UXH983059:UXJ983059 VHD983059:VHF983059 VQZ983059:VRB983059 WAV983059:WAX983059 WKR983059:WKT983059 WUN983059:WUP983059 WUN17:WUP17 WKR17:WKT17 WAV17:WAX17 VQZ17:VRB17 VHD17:VHF17 UXH17:UXJ17 UNL17:UNN17 UDP17:UDR17 TTT17:TTV17 TJX17:TJZ17 TAB17:TAD17 SQF17:SQH17 SGJ17:SGL17 RWN17:RWP17 RMR17:RMT17 RCV17:RCX17 QSZ17:QTB17 QJD17:QJF17 PZH17:PZJ17 PPL17:PPN17 PFP17:PFR17 OVT17:OVV17 OLX17:OLZ17 OCB17:OCD17 NSF17:NSH17 NIJ17:NIL17 MYN17:MYP17 MOR17:MOT17 MEV17:MEX17 LUZ17:LVB17 LLD17:LLF17 LBH17:LBJ17 KRL17:KRN17 KHP17:KHR17 JXT17:JXV17 JNX17:JNZ17 JEB17:JED17 IUF17:IUH17 IKJ17:IKL17 IAN17:IAP17 HQR17:HQT17 HGV17:HGX17 GWZ17:GXB17 GND17:GNF17 GDH17:GDJ17 FTL17:FTN17 FJP17:FJR17 EZT17:EZV17 EPX17:EPZ17 EGB17:EGD17 DWF17:DWH17 DMJ17:DML17 DCN17:DCP17 CSR17:CST17 CIV17:CIX17 BYZ17:BZB17 BPD17:BPF17 BFH17:BFJ17 AVL17:AVN17 ALP17:ALR17 ABT17:ABV17 RX17:RZ17 IB17:ID17 D17:F17" xr:uid="{00000000-0002-0000-0400-000001000000}"/>
    <dataValidation allowBlank="1" showInputMessage="1" showErrorMessage="1" promptTitle="C.B.O:" prompt="Insira  O NÚMERO  da C.B.O cadastrada no Ministério do Trabalho e Emprego." sqref="D65553:F65553 IB65553:ID65553 RX65553:RZ65553 ABT65553:ABV65553 ALP65553:ALR65553 AVL65553:AVN65553 BFH65553:BFJ65553 BPD65553:BPF65553 BYZ65553:BZB65553 CIV65553:CIX65553 CSR65553:CST65553 DCN65553:DCP65553 DMJ65553:DML65553 DWF65553:DWH65553 EGB65553:EGD65553 EPX65553:EPZ65553 EZT65553:EZV65553 FJP65553:FJR65553 FTL65553:FTN65553 GDH65553:GDJ65553 GND65553:GNF65553 GWZ65553:GXB65553 HGV65553:HGX65553 HQR65553:HQT65553 IAN65553:IAP65553 IKJ65553:IKL65553 IUF65553:IUH65553 JEB65553:JED65553 JNX65553:JNZ65553 JXT65553:JXV65553 KHP65553:KHR65553 KRL65553:KRN65553 LBH65553:LBJ65553 LLD65553:LLF65553 LUZ65553:LVB65553 MEV65553:MEX65553 MOR65553:MOT65553 MYN65553:MYP65553 NIJ65553:NIL65553 NSF65553:NSH65553 OCB65553:OCD65553 OLX65553:OLZ65553 OVT65553:OVV65553 PFP65553:PFR65553 PPL65553:PPN65553 PZH65553:PZJ65553 QJD65553:QJF65553 QSZ65553:QTB65553 RCV65553:RCX65553 RMR65553:RMT65553 RWN65553:RWP65553 SGJ65553:SGL65553 SQF65553:SQH65553 TAB65553:TAD65553 TJX65553:TJZ65553 TTT65553:TTV65553 UDP65553:UDR65553 UNL65553:UNN65553 UXH65553:UXJ65553 VHD65553:VHF65553 VQZ65553:VRB65553 WAV65553:WAX65553 WKR65553:WKT65553 WUN65553:WUP65553 D131089:F131089 IB131089:ID131089 RX131089:RZ131089 ABT131089:ABV131089 ALP131089:ALR131089 AVL131089:AVN131089 BFH131089:BFJ131089 BPD131089:BPF131089 BYZ131089:BZB131089 CIV131089:CIX131089 CSR131089:CST131089 DCN131089:DCP131089 DMJ131089:DML131089 DWF131089:DWH131089 EGB131089:EGD131089 EPX131089:EPZ131089 EZT131089:EZV131089 FJP131089:FJR131089 FTL131089:FTN131089 GDH131089:GDJ131089 GND131089:GNF131089 GWZ131089:GXB131089 HGV131089:HGX131089 HQR131089:HQT131089 IAN131089:IAP131089 IKJ131089:IKL131089 IUF131089:IUH131089 JEB131089:JED131089 JNX131089:JNZ131089 JXT131089:JXV131089 KHP131089:KHR131089 KRL131089:KRN131089 LBH131089:LBJ131089 LLD131089:LLF131089 LUZ131089:LVB131089 MEV131089:MEX131089 MOR131089:MOT131089 MYN131089:MYP131089 NIJ131089:NIL131089 NSF131089:NSH131089 OCB131089:OCD131089 OLX131089:OLZ131089 OVT131089:OVV131089 PFP131089:PFR131089 PPL131089:PPN131089 PZH131089:PZJ131089 QJD131089:QJF131089 QSZ131089:QTB131089 RCV131089:RCX131089 RMR131089:RMT131089 RWN131089:RWP131089 SGJ131089:SGL131089 SQF131089:SQH131089 TAB131089:TAD131089 TJX131089:TJZ131089 TTT131089:TTV131089 UDP131089:UDR131089 UNL131089:UNN131089 UXH131089:UXJ131089 VHD131089:VHF131089 VQZ131089:VRB131089 WAV131089:WAX131089 WKR131089:WKT131089 WUN131089:WUP131089 D196625:F196625 IB196625:ID196625 RX196625:RZ196625 ABT196625:ABV196625 ALP196625:ALR196625 AVL196625:AVN196625 BFH196625:BFJ196625 BPD196625:BPF196625 BYZ196625:BZB196625 CIV196625:CIX196625 CSR196625:CST196625 DCN196625:DCP196625 DMJ196625:DML196625 DWF196625:DWH196625 EGB196625:EGD196625 EPX196625:EPZ196625 EZT196625:EZV196625 FJP196625:FJR196625 FTL196625:FTN196625 GDH196625:GDJ196625 GND196625:GNF196625 GWZ196625:GXB196625 HGV196625:HGX196625 HQR196625:HQT196625 IAN196625:IAP196625 IKJ196625:IKL196625 IUF196625:IUH196625 JEB196625:JED196625 JNX196625:JNZ196625 JXT196625:JXV196625 KHP196625:KHR196625 KRL196625:KRN196625 LBH196625:LBJ196625 LLD196625:LLF196625 LUZ196625:LVB196625 MEV196625:MEX196625 MOR196625:MOT196625 MYN196625:MYP196625 NIJ196625:NIL196625 NSF196625:NSH196625 OCB196625:OCD196625 OLX196625:OLZ196625 OVT196625:OVV196625 PFP196625:PFR196625 PPL196625:PPN196625 PZH196625:PZJ196625 QJD196625:QJF196625 QSZ196625:QTB196625 RCV196625:RCX196625 RMR196625:RMT196625 RWN196625:RWP196625 SGJ196625:SGL196625 SQF196625:SQH196625 TAB196625:TAD196625 TJX196625:TJZ196625 TTT196625:TTV196625 UDP196625:UDR196625 UNL196625:UNN196625 UXH196625:UXJ196625 VHD196625:VHF196625 VQZ196625:VRB196625 WAV196625:WAX196625 WKR196625:WKT196625 WUN196625:WUP196625 D262161:F262161 IB262161:ID262161 RX262161:RZ262161 ABT262161:ABV262161 ALP262161:ALR262161 AVL262161:AVN262161 BFH262161:BFJ262161 BPD262161:BPF262161 BYZ262161:BZB262161 CIV262161:CIX262161 CSR262161:CST262161 DCN262161:DCP262161 DMJ262161:DML262161 DWF262161:DWH262161 EGB262161:EGD262161 EPX262161:EPZ262161 EZT262161:EZV262161 FJP262161:FJR262161 FTL262161:FTN262161 GDH262161:GDJ262161 GND262161:GNF262161 GWZ262161:GXB262161 HGV262161:HGX262161 HQR262161:HQT262161 IAN262161:IAP262161 IKJ262161:IKL262161 IUF262161:IUH262161 JEB262161:JED262161 JNX262161:JNZ262161 JXT262161:JXV262161 KHP262161:KHR262161 KRL262161:KRN262161 LBH262161:LBJ262161 LLD262161:LLF262161 LUZ262161:LVB262161 MEV262161:MEX262161 MOR262161:MOT262161 MYN262161:MYP262161 NIJ262161:NIL262161 NSF262161:NSH262161 OCB262161:OCD262161 OLX262161:OLZ262161 OVT262161:OVV262161 PFP262161:PFR262161 PPL262161:PPN262161 PZH262161:PZJ262161 QJD262161:QJF262161 QSZ262161:QTB262161 RCV262161:RCX262161 RMR262161:RMT262161 RWN262161:RWP262161 SGJ262161:SGL262161 SQF262161:SQH262161 TAB262161:TAD262161 TJX262161:TJZ262161 TTT262161:TTV262161 UDP262161:UDR262161 UNL262161:UNN262161 UXH262161:UXJ262161 VHD262161:VHF262161 VQZ262161:VRB262161 WAV262161:WAX262161 WKR262161:WKT262161 WUN262161:WUP262161 D327697:F327697 IB327697:ID327697 RX327697:RZ327697 ABT327697:ABV327697 ALP327697:ALR327697 AVL327697:AVN327697 BFH327697:BFJ327697 BPD327697:BPF327697 BYZ327697:BZB327697 CIV327697:CIX327697 CSR327697:CST327697 DCN327697:DCP327697 DMJ327697:DML327697 DWF327697:DWH327697 EGB327697:EGD327697 EPX327697:EPZ327697 EZT327697:EZV327697 FJP327697:FJR327697 FTL327697:FTN327697 GDH327697:GDJ327697 GND327697:GNF327697 GWZ327697:GXB327697 HGV327697:HGX327697 HQR327697:HQT327697 IAN327697:IAP327697 IKJ327697:IKL327697 IUF327697:IUH327697 JEB327697:JED327697 JNX327697:JNZ327697 JXT327697:JXV327697 KHP327697:KHR327697 KRL327697:KRN327697 LBH327697:LBJ327697 LLD327697:LLF327697 LUZ327697:LVB327697 MEV327697:MEX327697 MOR327697:MOT327697 MYN327697:MYP327697 NIJ327697:NIL327697 NSF327697:NSH327697 OCB327697:OCD327697 OLX327697:OLZ327697 OVT327697:OVV327697 PFP327697:PFR327697 PPL327697:PPN327697 PZH327697:PZJ327697 QJD327697:QJF327697 QSZ327697:QTB327697 RCV327697:RCX327697 RMR327697:RMT327697 RWN327697:RWP327697 SGJ327697:SGL327697 SQF327697:SQH327697 TAB327697:TAD327697 TJX327697:TJZ327697 TTT327697:TTV327697 UDP327697:UDR327697 UNL327697:UNN327697 UXH327697:UXJ327697 VHD327697:VHF327697 VQZ327697:VRB327697 WAV327697:WAX327697 WKR327697:WKT327697 WUN327697:WUP327697 D393233:F393233 IB393233:ID393233 RX393233:RZ393233 ABT393233:ABV393233 ALP393233:ALR393233 AVL393233:AVN393233 BFH393233:BFJ393233 BPD393233:BPF393233 BYZ393233:BZB393233 CIV393233:CIX393233 CSR393233:CST393233 DCN393233:DCP393233 DMJ393233:DML393233 DWF393233:DWH393233 EGB393233:EGD393233 EPX393233:EPZ393233 EZT393233:EZV393233 FJP393233:FJR393233 FTL393233:FTN393233 GDH393233:GDJ393233 GND393233:GNF393233 GWZ393233:GXB393233 HGV393233:HGX393233 HQR393233:HQT393233 IAN393233:IAP393233 IKJ393233:IKL393233 IUF393233:IUH393233 JEB393233:JED393233 JNX393233:JNZ393233 JXT393233:JXV393233 KHP393233:KHR393233 KRL393233:KRN393233 LBH393233:LBJ393233 LLD393233:LLF393233 LUZ393233:LVB393233 MEV393233:MEX393233 MOR393233:MOT393233 MYN393233:MYP393233 NIJ393233:NIL393233 NSF393233:NSH393233 OCB393233:OCD393233 OLX393233:OLZ393233 OVT393233:OVV393233 PFP393233:PFR393233 PPL393233:PPN393233 PZH393233:PZJ393233 QJD393233:QJF393233 QSZ393233:QTB393233 RCV393233:RCX393233 RMR393233:RMT393233 RWN393233:RWP393233 SGJ393233:SGL393233 SQF393233:SQH393233 TAB393233:TAD393233 TJX393233:TJZ393233 TTT393233:TTV393233 UDP393233:UDR393233 UNL393233:UNN393233 UXH393233:UXJ393233 VHD393233:VHF393233 VQZ393233:VRB393233 WAV393233:WAX393233 WKR393233:WKT393233 WUN393233:WUP393233 D458769:F458769 IB458769:ID458769 RX458769:RZ458769 ABT458769:ABV458769 ALP458769:ALR458769 AVL458769:AVN458769 BFH458769:BFJ458769 BPD458769:BPF458769 BYZ458769:BZB458769 CIV458769:CIX458769 CSR458769:CST458769 DCN458769:DCP458769 DMJ458769:DML458769 DWF458769:DWH458769 EGB458769:EGD458769 EPX458769:EPZ458769 EZT458769:EZV458769 FJP458769:FJR458769 FTL458769:FTN458769 GDH458769:GDJ458769 GND458769:GNF458769 GWZ458769:GXB458769 HGV458769:HGX458769 HQR458769:HQT458769 IAN458769:IAP458769 IKJ458769:IKL458769 IUF458769:IUH458769 JEB458769:JED458769 JNX458769:JNZ458769 JXT458769:JXV458769 KHP458769:KHR458769 KRL458769:KRN458769 LBH458769:LBJ458769 LLD458769:LLF458769 LUZ458769:LVB458769 MEV458769:MEX458769 MOR458769:MOT458769 MYN458769:MYP458769 NIJ458769:NIL458769 NSF458769:NSH458769 OCB458769:OCD458769 OLX458769:OLZ458769 OVT458769:OVV458769 PFP458769:PFR458769 PPL458769:PPN458769 PZH458769:PZJ458769 QJD458769:QJF458769 QSZ458769:QTB458769 RCV458769:RCX458769 RMR458769:RMT458769 RWN458769:RWP458769 SGJ458769:SGL458769 SQF458769:SQH458769 TAB458769:TAD458769 TJX458769:TJZ458769 TTT458769:TTV458769 UDP458769:UDR458769 UNL458769:UNN458769 UXH458769:UXJ458769 VHD458769:VHF458769 VQZ458769:VRB458769 WAV458769:WAX458769 WKR458769:WKT458769 WUN458769:WUP458769 D524305:F524305 IB524305:ID524305 RX524305:RZ524305 ABT524305:ABV524305 ALP524305:ALR524305 AVL524305:AVN524305 BFH524305:BFJ524305 BPD524305:BPF524305 BYZ524305:BZB524305 CIV524305:CIX524305 CSR524305:CST524305 DCN524305:DCP524305 DMJ524305:DML524305 DWF524305:DWH524305 EGB524305:EGD524305 EPX524305:EPZ524305 EZT524305:EZV524305 FJP524305:FJR524305 FTL524305:FTN524305 GDH524305:GDJ524305 GND524305:GNF524305 GWZ524305:GXB524305 HGV524305:HGX524305 HQR524305:HQT524305 IAN524305:IAP524305 IKJ524305:IKL524305 IUF524305:IUH524305 JEB524305:JED524305 JNX524305:JNZ524305 JXT524305:JXV524305 KHP524305:KHR524305 KRL524305:KRN524305 LBH524305:LBJ524305 LLD524305:LLF524305 LUZ524305:LVB524305 MEV524305:MEX524305 MOR524305:MOT524305 MYN524305:MYP524305 NIJ524305:NIL524305 NSF524305:NSH524305 OCB524305:OCD524305 OLX524305:OLZ524305 OVT524305:OVV524305 PFP524305:PFR524305 PPL524305:PPN524305 PZH524305:PZJ524305 QJD524305:QJF524305 QSZ524305:QTB524305 RCV524305:RCX524305 RMR524305:RMT524305 RWN524305:RWP524305 SGJ524305:SGL524305 SQF524305:SQH524305 TAB524305:TAD524305 TJX524305:TJZ524305 TTT524305:TTV524305 UDP524305:UDR524305 UNL524305:UNN524305 UXH524305:UXJ524305 VHD524305:VHF524305 VQZ524305:VRB524305 WAV524305:WAX524305 WKR524305:WKT524305 WUN524305:WUP524305 D589841:F589841 IB589841:ID589841 RX589841:RZ589841 ABT589841:ABV589841 ALP589841:ALR589841 AVL589841:AVN589841 BFH589841:BFJ589841 BPD589841:BPF589841 BYZ589841:BZB589841 CIV589841:CIX589841 CSR589841:CST589841 DCN589841:DCP589841 DMJ589841:DML589841 DWF589841:DWH589841 EGB589841:EGD589841 EPX589841:EPZ589841 EZT589841:EZV589841 FJP589841:FJR589841 FTL589841:FTN589841 GDH589841:GDJ589841 GND589841:GNF589841 GWZ589841:GXB589841 HGV589841:HGX589841 HQR589841:HQT589841 IAN589841:IAP589841 IKJ589841:IKL589841 IUF589841:IUH589841 JEB589841:JED589841 JNX589841:JNZ589841 JXT589841:JXV589841 KHP589841:KHR589841 KRL589841:KRN589841 LBH589841:LBJ589841 LLD589841:LLF589841 LUZ589841:LVB589841 MEV589841:MEX589841 MOR589841:MOT589841 MYN589841:MYP589841 NIJ589841:NIL589841 NSF589841:NSH589841 OCB589841:OCD589841 OLX589841:OLZ589841 OVT589841:OVV589841 PFP589841:PFR589841 PPL589841:PPN589841 PZH589841:PZJ589841 QJD589841:QJF589841 QSZ589841:QTB589841 RCV589841:RCX589841 RMR589841:RMT589841 RWN589841:RWP589841 SGJ589841:SGL589841 SQF589841:SQH589841 TAB589841:TAD589841 TJX589841:TJZ589841 TTT589841:TTV589841 UDP589841:UDR589841 UNL589841:UNN589841 UXH589841:UXJ589841 VHD589841:VHF589841 VQZ589841:VRB589841 WAV589841:WAX589841 WKR589841:WKT589841 WUN589841:WUP589841 D655377:F655377 IB655377:ID655377 RX655377:RZ655377 ABT655377:ABV655377 ALP655377:ALR655377 AVL655377:AVN655377 BFH655377:BFJ655377 BPD655377:BPF655377 BYZ655377:BZB655377 CIV655377:CIX655377 CSR655377:CST655377 DCN655377:DCP655377 DMJ655377:DML655377 DWF655377:DWH655377 EGB655377:EGD655377 EPX655377:EPZ655377 EZT655377:EZV655377 FJP655377:FJR655377 FTL655377:FTN655377 GDH655377:GDJ655377 GND655377:GNF655377 GWZ655377:GXB655377 HGV655377:HGX655377 HQR655377:HQT655377 IAN655377:IAP655377 IKJ655377:IKL655377 IUF655377:IUH655377 JEB655377:JED655377 JNX655377:JNZ655377 JXT655377:JXV655377 KHP655377:KHR655377 KRL655377:KRN655377 LBH655377:LBJ655377 LLD655377:LLF655377 LUZ655377:LVB655377 MEV655377:MEX655377 MOR655377:MOT655377 MYN655377:MYP655377 NIJ655377:NIL655377 NSF655377:NSH655377 OCB655377:OCD655377 OLX655377:OLZ655377 OVT655377:OVV655377 PFP655377:PFR655377 PPL655377:PPN655377 PZH655377:PZJ655377 QJD655377:QJF655377 QSZ655377:QTB655377 RCV655377:RCX655377 RMR655377:RMT655377 RWN655377:RWP655377 SGJ655377:SGL655377 SQF655377:SQH655377 TAB655377:TAD655377 TJX655377:TJZ655377 TTT655377:TTV655377 UDP655377:UDR655377 UNL655377:UNN655377 UXH655377:UXJ655377 VHD655377:VHF655377 VQZ655377:VRB655377 WAV655377:WAX655377 WKR655377:WKT655377 WUN655377:WUP655377 D720913:F720913 IB720913:ID720913 RX720913:RZ720913 ABT720913:ABV720913 ALP720913:ALR720913 AVL720913:AVN720913 BFH720913:BFJ720913 BPD720913:BPF720913 BYZ720913:BZB720913 CIV720913:CIX720913 CSR720913:CST720913 DCN720913:DCP720913 DMJ720913:DML720913 DWF720913:DWH720913 EGB720913:EGD720913 EPX720913:EPZ720913 EZT720913:EZV720913 FJP720913:FJR720913 FTL720913:FTN720913 GDH720913:GDJ720913 GND720913:GNF720913 GWZ720913:GXB720913 HGV720913:HGX720913 HQR720913:HQT720913 IAN720913:IAP720913 IKJ720913:IKL720913 IUF720913:IUH720913 JEB720913:JED720913 JNX720913:JNZ720913 JXT720913:JXV720913 KHP720913:KHR720913 KRL720913:KRN720913 LBH720913:LBJ720913 LLD720913:LLF720913 LUZ720913:LVB720913 MEV720913:MEX720913 MOR720913:MOT720913 MYN720913:MYP720913 NIJ720913:NIL720913 NSF720913:NSH720913 OCB720913:OCD720913 OLX720913:OLZ720913 OVT720913:OVV720913 PFP720913:PFR720913 PPL720913:PPN720913 PZH720913:PZJ720913 QJD720913:QJF720913 QSZ720913:QTB720913 RCV720913:RCX720913 RMR720913:RMT720913 RWN720913:RWP720913 SGJ720913:SGL720913 SQF720913:SQH720913 TAB720913:TAD720913 TJX720913:TJZ720913 TTT720913:TTV720913 UDP720913:UDR720913 UNL720913:UNN720913 UXH720913:UXJ720913 VHD720913:VHF720913 VQZ720913:VRB720913 WAV720913:WAX720913 WKR720913:WKT720913 WUN720913:WUP720913 D786449:F786449 IB786449:ID786449 RX786449:RZ786449 ABT786449:ABV786449 ALP786449:ALR786449 AVL786449:AVN786449 BFH786449:BFJ786449 BPD786449:BPF786449 BYZ786449:BZB786449 CIV786449:CIX786449 CSR786449:CST786449 DCN786449:DCP786449 DMJ786449:DML786449 DWF786449:DWH786449 EGB786449:EGD786449 EPX786449:EPZ786449 EZT786449:EZV786449 FJP786449:FJR786449 FTL786449:FTN786449 GDH786449:GDJ786449 GND786449:GNF786449 GWZ786449:GXB786449 HGV786449:HGX786449 HQR786449:HQT786449 IAN786449:IAP786449 IKJ786449:IKL786449 IUF786449:IUH786449 JEB786449:JED786449 JNX786449:JNZ786449 JXT786449:JXV786449 KHP786449:KHR786449 KRL786449:KRN786449 LBH786449:LBJ786449 LLD786449:LLF786449 LUZ786449:LVB786449 MEV786449:MEX786449 MOR786449:MOT786449 MYN786449:MYP786449 NIJ786449:NIL786449 NSF786449:NSH786449 OCB786449:OCD786449 OLX786449:OLZ786449 OVT786449:OVV786449 PFP786449:PFR786449 PPL786449:PPN786449 PZH786449:PZJ786449 QJD786449:QJF786449 QSZ786449:QTB786449 RCV786449:RCX786449 RMR786449:RMT786449 RWN786449:RWP786449 SGJ786449:SGL786449 SQF786449:SQH786449 TAB786449:TAD786449 TJX786449:TJZ786449 TTT786449:TTV786449 UDP786449:UDR786449 UNL786449:UNN786449 UXH786449:UXJ786449 VHD786449:VHF786449 VQZ786449:VRB786449 WAV786449:WAX786449 WKR786449:WKT786449 WUN786449:WUP786449 D851985:F851985 IB851985:ID851985 RX851985:RZ851985 ABT851985:ABV851985 ALP851985:ALR851985 AVL851985:AVN851985 BFH851985:BFJ851985 BPD851985:BPF851985 BYZ851985:BZB851985 CIV851985:CIX851985 CSR851985:CST851985 DCN851985:DCP851985 DMJ851985:DML851985 DWF851985:DWH851985 EGB851985:EGD851985 EPX851985:EPZ851985 EZT851985:EZV851985 FJP851985:FJR851985 FTL851985:FTN851985 GDH851985:GDJ851985 GND851985:GNF851985 GWZ851985:GXB851985 HGV851985:HGX851985 HQR851985:HQT851985 IAN851985:IAP851985 IKJ851985:IKL851985 IUF851985:IUH851985 JEB851985:JED851985 JNX851985:JNZ851985 JXT851985:JXV851985 KHP851985:KHR851985 KRL851985:KRN851985 LBH851985:LBJ851985 LLD851985:LLF851985 LUZ851985:LVB851985 MEV851985:MEX851985 MOR851985:MOT851985 MYN851985:MYP851985 NIJ851985:NIL851985 NSF851985:NSH851985 OCB851985:OCD851985 OLX851985:OLZ851985 OVT851985:OVV851985 PFP851985:PFR851985 PPL851985:PPN851985 PZH851985:PZJ851985 QJD851985:QJF851985 QSZ851985:QTB851985 RCV851985:RCX851985 RMR851985:RMT851985 RWN851985:RWP851985 SGJ851985:SGL851985 SQF851985:SQH851985 TAB851985:TAD851985 TJX851985:TJZ851985 TTT851985:TTV851985 UDP851985:UDR851985 UNL851985:UNN851985 UXH851985:UXJ851985 VHD851985:VHF851985 VQZ851985:VRB851985 WAV851985:WAX851985 WKR851985:WKT851985 WUN851985:WUP851985 D917521:F917521 IB917521:ID917521 RX917521:RZ917521 ABT917521:ABV917521 ALP917521:ALR917521 AVL917521:AVN917521 BFH917521:BFJ917521 BPD917521:BPF917521 BYZ917521:BZB917521 CIV917521:CIX917521 CSR917521:CST917521 DCN917521:DCP917521 DMJ917521:DML917521 DWF917521:DWH917521 EGB917521:EGD917521 EPX917521:EPZ917521 EZT917521:EZV917521 FJP917521:FJR917521 FTL917521:FTN917521 GDH917521:GDJ917521 GND917521:GNF917521 GWZ917521:GXB917521 HGV917521:HGX917521 HQR917521:HQT917521 IAN917521:IAP917521 IKJ917521:IKL917521 IUF917521:IUH917521 JEB917521:JED917521 JNX917521:JNZ917521 JXT917521:JXV917521 KHP917521:KHR917521 KRL917521:KRN917521 LBH917521:LBJ917521 LLD917521:LLF917521 LUZ917521:LVB917521 MEV917521:MEX917521 MOR917521:MOT917521 MYN917521:MYP917521 NIJ917521:NIL917521 NSF917521:NSH917521 OCB917521:OCD917521 OLX917521:OLZ917521 OVT917521:OVV917521 PFP917521:PFR917521 PPL917521:PPN917521 PZH917521:PZJ917521 QJD917521:QJF917521 QSZ917521:QTB917521 RCV917521:RCX917521 RMR917521:RMT917521 RWN917521:RWP917521 SGJ917521:SGL917521 SQF917521:SQH917521 TAB917521:TAD917521 TJX917521:TJZ917521 TTT917521:TTV917521 UDP917521:UDR917521 UNL917521:UNN917521 UXH917521:UXJ917521 VHD917521:VHF917521 VQZ917521:VRB917521 WAV917521:WAX917521 WKR917521:WKT917521 WUN917521:WUP917521 D983057:F983057 IB983057:ID983057 RX983057:RZ983057 ABT983057:ABV983057 ALP983057:ALR983057 AVL983057:AVN983057 BFH983057:BFJ983057 BPD983057:BPF983057 BYZ983057:BZB983057 CIV983057:CIX983057 CSR983057:CST983057 DCN983057:DCP983057 DMJ983057:DML983057 DWF983057:DWH983057 EGB983057:EGD983057 EPX983057:EPZ983057 EZT983057:EZV983057 FJP983057:FJR983057 FTL983057:FTN983057 GDH983057:GDJ983057 GND983057:GNF983057 GWZ983057:GXB983057 HGV983057:HGX983057 HQR983057:HQT983057 IAN983057:IAP983057 IKJ983057:IKL983057 IUF983057:IUH983057 JEB983057:JED983057 JNX983057:JNZ983057 JXT983057:JXV983057 KHP983057:KHR983057 KRL983057:KRN983057 LBH983057:LBJ983057 LLD983057:LLF983057 LUZ983057:LVB983057 MEV983057:MEX983057 MOR983057:MOT983057 MYN983057:MYP983057 NIJ983057:NIL983057 NSF983057:NSH983057 OCB983057:OCD983057 OLX983057:OLZ983057 OVT983057:OVV983057 PFP983057:PFR983057 PPL983057:PPN983057 PZH983057:PZJ983057 QJD983057:QJF983057 QSZ983057:QTB983057 RCV983057:RCX983057 RMR983057:RMT983057 RWN983057:RWP983057 SGJ983057:SGL983057 SQF983057:SQH983057 TAB983057:TAD983057 TJX983057:TJZ983057 TTT983057:TTV983057 UDP983057:UDR983057 UNL983057:UNN983057 UXH983057:UXJ983057 VHD983057:VHF983057 VQZ983057:VRB983057 WAV983057:WAX983057 WKR983057:WKT983057 WUN983057:WUP983057 WUN15:WUP15 WKR15:WKT15 WAV15:WAX15 VQZ15:VRB15 VHD15:VHF15 UXH15:UXJ15 UNL15:UNN15 UDP15:UDR15 TTT15:TTV15 TJX15:TJZ15 TAB15:TAD15 SQF15:SQH15 SGJ15:SGL15 RWN15:RWP15 RMR15:RMT15 RCV15:RCX15 QSZ15:QTB15 QJD15:QJF15 PZH15:PZJ15 PPL15:PPN15 PFP15:PFR15 OVT15:OVV15 OLX15:OLZ15 OCB15:OCD15 NSF15:NSH15 NIJ15:NIL15 MYN15:MYP15 MOR15:MOT15 MEV15:MEX15 LUZ15:LVB15 LLD15:LLF15 LBH15:LBJ15 KRL15:KRN15 KHP15:KHR15 JXT15:JXV15 JNX15:JNZ15 JEB15:JED15 IUF15:IUH15 IKJ15:IKL15 IAN15:IAP15 HQR15:HQT15 HGV15:HGX15 GWZ15:GXB15 GND15:GNF15 GDH15:GDJ15 FTL15:FTN15 FJP15:FJR15 EZT15:EZV15 EPX15:EPZ15 EGB15:EGD15 DWF15:DWH15 DMJ15:DML15 DCN15:DCP15 CSR15:CST15 CIV15:CIX15 BYZ15:BZB15 BPD15:BPF15 BFH15:BFJ15 AVL15:AVN15 ALP15:ALR15 ABT15:ABV15 RX15:RZ15 IB15:ID15 D15:F15" xr:uid="{00000000-0002-0000-0400-000002000000}"/>
  </dataValidations>
  <pageMargins left="0.25" right="0.25" top="0.75" bottom="0.75" header="0.3" footer="0.3"/>
  <pageSetup paperSize="9" scale="22" fitToHeight="0" orientation="portrait" r:id="rId1"/>
  <rowBreaks count="2" manualBreakCount="2">
    <brk id="66" min="1" max="39" man="1"/>
    <brk id="115" min="1" max="39" man="1"/>
  </rowBreaks>
  <ignoredErrors>
    <ignoredError sqref="F55:F56 F26:F27 F29:F31 F58 E57:E58" unlockedFormula="1"/>
    <ignoredError sqref="F28 F57" formula="1"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499984740745262"/>
    <pageSetUpPr fitToPage="1"/>
  </sheetPr>
  <dimension ref="A1:AC138"/>
  <sheetViews>
    <sheetView workbookViewId="0"/>
  </sheetViews>
  <sheetFormatPr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7109375" style="76" customWidth="1"/>
    <col min="9" max="9" width="2.85546875" style="76" customWidth="1"/>
    <col min="10" max="10" width="95.7109375" style="76" customWidth="1"/>
    <col min="11" max="11" width="20.7109375" style="76" customWidth="1"/>
    <col min="12" max="12" width="14.85546875" style="76" customWidth="1"/>
    <col min="13" max="13" width="16.28515625" style="76" customWidth="1"/>
    <col min="14" max="14" width="20" style="76" customWidth="1"/>
    <col min="15" max="15" width="2.85546875" style="76" customWidth="1"/>
    <col min="16" max="16" width="2.140625" style="76" customWidth="1"/>
    <col min="17" max="17" width="56.140625" style="177" customWidth="1"/>
    <col min="18" max="18" width="15.7109375" style="182" customWidth="1"/>
    <col min="19" max="19" width="11.28515625" style="182" customWidth="1"/>
    <col min="20" max="20" width="13.42578125" style="177" customWidth="1"/>
    <col min="21" max="21" width="16.5703125" style="177" customWidth="1"/>
    <col min="22" max="22" width="16" style="177" customWidth="1"/>
    <col min="23" max="23" width="5.7109375" style="76" customWidth="1"/>
    <col min="24" max="24" width="65.7109375" style="167" customWidth="1"/>
    <col min="25" max="25" width="12.7109375" style="406" customWidth="1"/>
    <col min="26" max="26" width="18.7109375" style="167" customWidth="1"/>
    <col min="27" max="28" width="25.7109375" style="167" customWidth="1"/>
    <col min="29" max="29" width="21.5703125" style="167" bestFit="1" customWidth="1"/>
    <col min="30" max="256" width="9.140625" style="76"/>
    <col min="257" max="257" width="12.5703125" style="76" customWidth="1"/>
    <col min="258" max="258" width="49.5703125" style="76" customWidth="1"/>
    <col min="259" max="259" width="28" style="76" customWidth="1"/>
    <col min="260" max="260" width="16.85546875" style="76" customWidth="1"/>
    <col min="261" max="261" width="17.5703125" style="76" customWidth="1"/>
    <col min="262" max="262" width="33.140625" style="76" customWidth="1"/>
    <col min="263" max="275" width="0" style="76" hidden="1" customWidth="1"/>
    <col min="276" max="512" width="9.140625" style="76"/>
    <col min="513" max="513" width="12.5703125" style="76" customWidth="1"/>
    <col min="514" max="514" width="49.5703125" style="76" customWidth="1"/>
    <col min="515" max="515" width="28" style="76" customWidth="1"/>
    <col min="516" max="516" width="16.85546875" style="76" customWidth="1"/>
    <col min="517" max="517" width="17.5703125" style="76" customWidth="1"/>
    <col min="518" max="518" width="33.140625" style="76" customWidth="1"/>
    <col min="519" max="531" width="0" style="76" hidden="1" customWidth="1"/>
    <col min="532" max="768" width="9.140625" style="76"/>
    <col min="769" max="769" width="12.5703125" style="76" customWidth="1"/>
    <col min="770" max="770" width="49.5703125" style="76" customWidth="1"/>
    <col min="771" max="771" width="28" style="76" customWidth="1"/>
    <col min="772" max="772" width="16.85546875" style="76" customWidth="1"/>
    <col min="773" max="773" width="17.5703125" style="76" customWidth="1"/>
    <col min="774" max="774" width="33.140625" style="76" customWidth="1"/>
    <col min="775" max="787" width="0" style="76" hidden="1" customWidth="1"/>
    <col min="788" max="1024" width="9.140625" style="76"/>
    <col min="1025" max="1025" width="12.5703125" style="76" customWidth="1"/>
    <col min="1026" max="1026" width="49.5703125" style="76" customWidth="1"/>
    <col min="1027" max="1027" width="28" style="76" customWidth="1"/>
    <col min="1028" max="1028" width="16.85546875" style="76" customWidth="1"/>
    <col min="1029" max="1029" width="17.5703125" style="76" customWidth="1"/>
    <col min="1030" max="1030" width="33.140625" style="76" customWidth="1"/>
    <col min="1031" max="1043" width="0" style="76" hidden="1" customWidth="1"/>
    <col min="1044" max="1280" width="9.140625" style="76"/>
    <col min="1281" max="1281" width="12.5703125" style="76" customWidth="1"/>
    <col min="1282" max="1282" width="49.5703125" style="76" customWidth="1"/>
    <col min="1283" max="1283" width="28" style="76" customWidth="1"/>
    <col min="1284" max="1284" width="16.85546875" style="76" customWidth="1"/>
    <col min="1285" max="1285" width="17.5703125" style="76" customWidth="1"/>
    <col min="1286" max="1286" width="33.140625" style="76" customWidth="1"/>
    <col min="1287" max="1299" width="0" style="76" hidden="1" customWidth="1"/>
    <col min="1300" max="1536" width="9.140625" style="76"/>
    <col min="1537" max="1537" width="12.5703125" style="76" customWidth="1"/>
    <col min="1538" max="1538" width="49.5703125" style="76" customWidth="1"/>
    <col min="1539" max="1539" width="28" style="76" customWidth="1"/>
    <col min="1540" max="1540" width="16.85546875" style="76" customWidth="1"/>
    <col min="1541" max="1541" width="17.5703125" style="76" customWidth="1"/>
    <col min="1542" max="1542" width="33.140625" style="76" customWidth="1"/>
    <col min="1543" max="1555" width="0" style="76" hidden="1" customWidth="1"/>
    <col min="1556" max="1792" width="9.140625" style="76"/>
    <col min="1793" max="1793" width="12.5703125" style="76" customWidth="1"/>
    <col min="1794" max="1794" width="49.5703125" style="76" customWidth="1"/>
    <col min="1795" max="1795" width="28" style="76" customWidth="1"/>
    <col min="1796" max="1796" width="16.85546875" style="76" customWidth="1"/>
    <col min="1797" max="1797" width="17.5703125" style="76" customWidth="1"/>
    <col min="1798" max="1798" width="33.140625" style="76" customWidth="1"/>
    <col min="1799" max="1811" width="0" style="76" hidden="1" customWidth="1"/>
    <col min="1812" max="2048" width="9.140625" style="76"/>
    <col min="2049" max="2049" width="12.5703125" style="76" customWidth="1"/>
    <col min="2050" max="2050" width="49.5703125" style="76" customWidth="1"/>
    <col min="2051" max="2051" width="28" style="76" customWidth="1"/>
    <col min="2052" max="2052" width="16.85546875" style="76" customWidth="1"/>
    <col min="2053" max="2053" width="17.5703125" style="76" customWidth="1"/>
    <col min="2054" max="2054" width="33.140625" style="76" customWidth="1"/>
    <col min="2055" max="2067" width="0" style="76" hidden="1" customWidth="1"/>
    <col min="2068" max="2304" width="9.140625" style="76"/>
    <col min="2305" max="2305" width="12.5703125" style="76" customWidth="1"/>
    <col min="2306" max="2306" width="49.5703125" style="76" customWidth="1"/>
    <col min="2307" max="2307" width="28" style="76" customWidth="1"/>
    <col min="2308" max="2308" width="16.85546875" style="76" customWidth="1"/>
    <col min="2309" max="2309" width="17.5703125" style="76" customWidth="1"/>
    <col min="2310" max="2310" width="33.140625" style="76" customWidth="1"/>
    <col min="2311" max="2323" width="0" style="76" hidden="1" customWidth="1"/>
    <col min="2324" max="2560" width="9.140625" style="76"/>
    <col min="2561" max="2561" width="12.5703125" style="76" customWidth="1"/>
    <col min="2562" max="2562" width="49.5703125" style="76" customWidth="1"/>
    <col min="2563" max="2563" width="28" style="76" customWidth="1"/>
    <col min="2564" max="2564" width="16.85546875" style="76" customWidth="1"/>
    <col min="2565" max="2565" width="17.5703125" style="76" customWidth="1"/>
    <col min="2566" max="2566" width="33.140625" style="76" customWidth="1"/>
    <col min="2567" max="2579" width="0" style="76" hidden="1" customWidth="1"/>
    <col min="2580" max="2816" width="9.140625" style="76"/>
    <col min="2817" max="2817" width="12.5703125" style="76" customWidth="1"/>
    <col min="2818" max="2818" width="49.5703125" style="76" customWidth="1"/>
    <col min="2819" max="2819" width="28" style="76" customWidth="1"/>
    <col min="2820" max="2820" width="16.85546875" style="76" customWidth="1"/>
    <col min="2821" max="2821" width="17.5703125" style="76" customWidth="1"/>
    <col min="2822" max="2822" width="33.140625" style="76" customWidth="1"/>
    <col min="2823" max="2835" width="0" style="76" hidden="1" customWidth="1"/>
    <col min="2836" max="3072" width="9.140625" style="76"/>
    <col min="3073" max="3073" width="12.5703125" style="76" customWidth="1"/>
    <col min="3074" max="3074" width="49.5703125" style="76" customWidth="1"/>
    <col min="3075" max="3075" width="28" style="76" customWidth="1"/>
    <col min="3076" max="3076" width="16.85546875" style="76" customWidth="1"/>
    <col min="3077" max="3077" width="17.5703125" style="76" customWidth="1"/>
    <col min="3078" max="3078" width="33.140625" style="76" customWidth="1"/>
    <col min="3079" max="3091" width="0" style="76" hidden="1" customWidth="1"/>
    <col min="3092" max="3328" width="9.140625" style="76"/>
    <col min="3329" max="3329" width="12.5703125" style="76" customWidth="1"/>
    <col min="3330" max="3330" width="49.5703125" style="76" customWidth="1"/>
    <col min="3331" max="3331" width="28" style="76" customWidth="1"/>
    <col min="3332" max="3332" width="16.85546875" style="76" customWidth="1"/>
    <col min="3333" max="3333" width="17.5703125" style="76" customWidth="1"/>
    <col min="3334" max="3334" width="33.140625" style="76" customWidth="1"/>
    <col min="3335" max="3347" width="0" style="76" hidden="1" customWidth="1"/>
    <col min="3348" max="3584" width="9.140625" style="76"/>
    <col min="3585" max="3585" width="12.5703125" style="76" customWidth="1"/>
    <col min="3586" max="3586" width="49.5703125" style="76" customWidth="1"/>
    <col min="3587" max="3587" width="28" style="76" customWidth="1"/>
    <col min="3588" max="3588" width="16.85546875" style="76" customWidth="1"/>
    <col min="3589" max="3589" width="17.5703125" style="76" customWidth="1"/>
    <col min="3590" max="3590" width="33.140625" style="76" customWidth="1"/>
    <col min="3591" max="3603" width="0" style="76" hidden="1" customWidth="1"/>
    <col min="3604" max="3840" width="9.140625" style="76"/>
    <col min="3841" max="3841" width="12.5703125" style="76" customWidth="1"/>
    <col min="3842" max="3842" width="49.5703125" style="76" customWidth="1"/>
    <col min="3843" max="3843" width="28" style="76" customWidth="1"/>
    <col min="3844" max="3844" width="16.85546875" style="76" customWidth="1"/>
    <col min="3845" max="3845" width="17.5703125" style="76" customWidth="1"/>
    <col min="3846" max="3846" width="33.140625" style="76" customWidth="1"/>
    <col min="3847" max="3859" width="0" style="76" hidden="1" customWidth="1"/>
    <col min="3860" max="4096" width="9.140625" style="76"/>
    <col min="4097" max="4097" width="12.5703125" style="76" customWidth="1"/>
    <col min="4098" max="4098" width="49.5703125" style="76" customWidth="1"/>
    <col min="4099" max="4099" width="28" style="76" customWidth="1"/>
    <col min="4100" max="4100" width="16.85546875" style="76" customWidth="1"/>
    <col min="4101" max="4101" width="17.5703125" style="76" customWidth="1"/>
    <col min="4102" max="4102" width="33.140625" style="76" customWidth="1"/>
    <col min="4103" max="4115" width="0" style="76" hidden="1" customWidth="1"/>
    <col min="4116" max="4352" width="9.140625" style="76"/>
    <col min="4353" max="4353" width="12.5703125" style="76" customWidth="1"/>
    <col min="4354" max="4354" width="49.5703125" style="76" customWidth="1"/>
    <col min="4355" max="4355" width="28" style="76" customWidth="1"/>
    <col min="4356" max="4356" width="16.85546875" style="76" customWidth="1"/>
    <col min="4357" max="4357" width="17.5703125" style="76" customWidth="1"/>
    <col min="4358" max="4358" width="33.140625" style="76" customWidth="1"/>
    <col min="4359" max="4371" width="0" style="76" hidden="1" customWidth="1"/>
    <col min="4372" max="4608" width="9.140625" style="76"/>
    <col min="4609" max="4609" width="12.5703125" style="76" customWidth="1"/>
    <col min="4610" max="4610" width="49.5703125" style="76" customWidth="1"/>
    <col min="4611" max="4611" width="28" style="76" customWidth="1"/>
    <col min="4612" max="4612" width="16.85546875" style="76" customWidth="1"/>
    <col min="4613" max="4613" width="17.5703125" style="76" customWidth="1"/>
    <col min="4614" max="4614" width="33.140625" style="76" customWidth="1"/>
    <col min="4615" max="4627" width="0" style="76" hidden="1" customWidth="1"/>
    <col min="4628" max="4864" width="9.140625" style="76"/>
    <col min="4865" max="4865" width="12.5703125" style="76" customWidth="1"/>
    <col min="4866" max="4866" width="49.5703125" style="76" customWidth="1"/>
    <col min="4867" max="4867" width="28" style="76" customWidth="1"/>
    <col min="4868" max="4868" width="16.85546875" style="76" customWidth="1"/>
    <col min="4869" max="4869" width="17.5703125" style="76" customWidth="1"/>
    <col min="4870" max="4870" width="33.140625" style="76" customWidth="1"/>
    <col min="4871" max="4883" width="0" style="76" hidden="1" customWidth="1"/>
    <col min="4884" max="5120" width="9.140625" style="76"/>
    <col min="5121" max="5121" width="12.5703125" style="76" customWidth="1"/>
    <col min="5122" max="5122" width="49.5703125" style="76" customWidth="1"/>
    <col min="5123" max="5123" width="28" style="76" customWidth="1"/>
    <col min="5124" max="5124" width="16.85546875" style="76" customWidth="1"/>
    <col min="5125" max="5125" width="17.5703125" style="76" customWidth="1"/>
    <col min="5126" max="5126" width="33.140625" style="76" customWidth="1"/>
    <col min="5127" max="5139" width="0" style="76" hidden="1" customWidth="1"/>
    <col min="5140" max="5376" width="9.140625" style="76"/>
    <col min="5377" max="5377" width="12.5703125" style="76" customWidth="1"/>
    <col min="5378" max="5378" width="49.5703125" style="76" customWidth="1"/>
    <col min="5379" max="5379" width="28" style="76" customWidth="1"/>
    <col min="5380" max="5380" width="16.85546875" style="76" customWidth="1"/>
    <col min="5381" max="5381" width="17.5703125" style="76" customWidth="1"/>
    <col min="5382" max="5382" width="33.140625" style="76" customWidth="1"/>
    <col min="5383" max="5395" width="0" style="76" hidden="1" customWidth="1"/>
    <col min="5396" max="5632" width="9.140625" style="76"/>
    <col min="5633" max="5633" width="12.5703125" style="76" customWidth="1"/>
    <col min="5634" max="5634" width="49.5703125" style="76" customWidth="1"/>
    <col min="5635" max="5635" width="28" style="76" customWidth="1"/>
    <col min="5636" max="5636" width="16.85546875" style="76" customWidth="1"/>
    <col min="5637" max="5637" width="17.5703125" style="76" customWidth="1"/>
    <col min="5638" max="5638" width="33.140625" style="76" customWidth="1"/>
    <col min="5639" max="5651" width="0" style="76" hidden="1" customWidth="1"/>
    <col min="5652" max="5888" width="9.140625" style="76"/>
    <col min="5889" max="5889" width="12.5703125" style="76" customWidth="1"/>
    <col min="5890" max="5890" width="49.5703125" style="76" customWidth="1"/>
    <col min="5891" max="5891" width="28" style="76" customWidth="1"/>
    <col min="5892" max="5892" width="16.85546875" style="76" customWidth="1"/>
    <col min="5893" max="5893" width="17.5703125" style="76" customWidth="1"/>
    <col min="5894" max="5894" width="33.140625" style="76" customWidth="1"/>
    <col min="5895" max="5907" width="0" style="76" hidden="1" customWidth="1"/>
    <col min="5908" max="6144" width="9.140625" style="76"/>
    <col min="6145" max="6145" width="12.5703125" style="76" customWidth="1"/>
    <col min="6146" max="6146" width="49.5703125" style="76" customWidth="1"/>
    <col min="6147" max="6147" width="28" style="76" customWidth="1"/>
    <col min="6148" max="6148" width="16.85546875" style="76" customWidth="1"/>
    <col min="6149" max="6149" width="17.5703125" style="76" customWidth="1"/>
    <col min="6150" max="6150" width="33.140625" style="76" customWidth="1"/>
    <col min="6151" max="6163" width="0" style="76" hidden="1" customWidth="1"/>
    <col min="6164" max="6400" width="9.140625" style="76"/>
    <col min="6401" max="6401" width="12.5703125" style="76" customWidth="1"/>
    <col min="6402" max="6402" width="49.5703125" style="76" customWidth="1"/>
    <col min="6403" max="6403" width="28" style="76" customWidth="1"/>
    <col min="6404" max="6404" width="16.85546875" style="76" customWidth="1"/>
    <col min="6405" max="6405" width="17.5703125" style="76" customWidth="1"/>
    <col min="6406" max="6406" width="33.140625" style="76" customWidth="1"/>
    <col min="6407" max="6419" width="0" style="76" hidden="1" customWidth="1"/>
    <col min="6420" max="6656" width="9.140625" style="76"/>
    <col min="6657" max="6657" width="12.5703125" style="76" customWidth="1"/>
    <col min="6658" max="6658" width="49.5703125" style="76" customWidth="1"/>
    <col min="6659" max="6659" width="28" style="76" customWidth="1"/>
    <col min="6660" max="6660" width="16.85546875" style="76" customWidth="1"/>
    <col min="6661" max="6661" width="17.5703125" style="76" customWidth="1"/>
    <col min="6662" max="6662" width="33.140625" style="76" customWidth="1"/>
    <col min="6663" max="6675" width="0" style="76" hidden="1" customWidth="1"/>
    <col min="6676" max="6912" width="9.140625" style="76"/>
    <col min="6913" max="6913" width="12.5703125" style="76" customWidth="1"/>
    <col min="6914" max="6914" width="49.5703125" style="76" customWidth="1"/>
    <col min="6915" max="6915" width="28" style="76" customWidth="1"/>
    <col min="6916" max="6916" width="16.85546875" style="76" customWidth="1"/>
    <col min="6917" max="6917" width="17.5703125" style="76" customWidth="1"/>
    <col min="6918" max="6918" width="33.140625" style="76" customWidth="1"/>
    <col min="6919" max="6931" width="0" style="76" hidden="1" customWidth="1"/>
    <col min="6932" max="7168" width="9.140625" style="76"/>
    <col min="7169" max="7169" width="12.5703125" style="76" customWidth="1"/>
    <col min="7170" max="7170" width="49.5703125" style="76" customWidth="1"/>
    <col min="7171" max="7171" width="28" style="76" customWidth="1"/>
    <col min="7172" max="7172" width="16.85546875" style="76" customWidth="1"/>
    <col min="7173" max="7173" width="17.5703125" style="76" customWidth="1"/>
    <col min="7174" max="7174" width="33.140625" style="76" customWidth="1"/>
    <col min="7175" max="7187" width="0" style="76" hidden="1" customWidth="1"/>
    <col min="7188" max="7424" width="9.140625" style="76"/>
    <col min="7425" max="7425" width="12.5703125" style="76" customWidth="1"/>
    <col min="7426" max="7426" width="49.5703125" style="76" customWidth="1"/>
    <col min="7427" max="7427" width="28" style="76" customWidth="1"/>
    <col min="7428" max="7428" width="16.85546875" style="76" customWidth="1"/>
    <col min="7429" max="7429" width="17.5703125" style="76" customWidth="1"/>
    <col min="7430" max="7430" width="33.140625" style="76" customWidth="1"/>
    <col min="7431" max="7443" width="0" style="76" hidden="1" customWidth="1"/>
    <col min="7444" max="7680" width="9.140625" style="76"/>
    <col min="7681" max="7681" width="12.5703125" style="76" customWidth="1"/>
    <col min="7682" max="7682" width="49.5703125" style="76" customWidth="1"/>
    <col min="7683" max="7683" width="28" style="76" customWidth="1"/>
    <col min="7684" max="7684" width="16.85546875" style="76" customWidth="1"/>
    <col min="7685" max="7685" width="17.5703125" style="76" customWidth="1"/>
    <col min="7686" max="7686" width="33.140625" style="76" customWidth="1"/>
    <col min="7687" max="7699" width="0" style="76" hidden="1" customWidth="1"/>
    <col min="7700" max="7936" width="9.140625" style="76"/>
    <col min="7937" max="7937" width="12.5703125" style="76" customWidth="1"/>
    <col min="7938" max="7938" width="49.5703125" style="76" customWidth="1"/>
    <col min="7939" max="7939" width="28" style="76" customWidth="1"/>
    <col min="7940" max="7940" width="16.85546875" style="76" customWidth="1"/>
    <col min="7941" max="7941" width="17.5703125" style="76" customWidth="1"/>
    <col min="7942" max="7942" width="33.140625" style="76" customWidth="1"/>
    <col min="7943" max="7955" width="0" style="76" hidden="1" customWidth="1"/>
    <col min="7956" max="8192" width="9.140625" style="76"/>
    <col min="8193" max="8193" width="12.5703125" style="76" customWidth="1"/>
    <col min="8194" max="8194" width="49.5703125" style="76" customWidth="1"/>
    <col min="8195" max="8195" width="28" style="76" customWidth="1"/>
    <col min="8196" max="8196" width="16.85546875" style="76" customWidth="1"/>
    <col min="8197" max="8197" width="17.5703125" style="76" customWidth="1"/>
    <col min="8198" max="8198" width="33.140625" style="76" customWidth="1"/>
    <col min="8199" max="8211" width="0" style="76" hidden="1" customWidth="1"/>
    <col min="8212" max="8448" width="9.140625" style="76"/>
    <col min="8449" max="8449" width="12.5703125" style="76" customWidth="1"/>
    <col min="8450" max="8450" width="49.5703125" style="76" customWidth="1"/>
    <col min="8451" max="8451" width="28" style="76" customWidth="1"/>
    <col min="8452" max="8452" width="16.85546875" style="76" customWidth="1"/>
    <col min="8453" max="8453" width="17.5703125" style="76" customWidth="1"/>
    <col min="8454" max="8454" width="33.140625" style="76" customWidth="1"/>
    <col min="8455" max="8467" width="0" style="76" hidden="1" customWidth="1"/>
    <col min="8468" max="8704" width="9.140625" style="76"/>
    <col min="8705" max="8705" width="12.5703125" style="76" customWidth="1"/>
    <col min="8706" max="8706" width="49.5703125" style="76" customWidth="1"/>
    <col min="8707" max="8707" width="28" style="76" customWidth="1"/>
    <col min="8708" max="8708" width="16.85546875" style="76" customWidth="1"/>
    <col min="8709" max="8709" width="17.5703125" style="76" customWidth="1"/>
    <col min="8710" max="8710" width="33.140625" style="76" customWidth="1"/>
    <col min="8711" max="8723" width="0" style="76" hidden="1" customWidth="1"/>
    <col min="8724" max="8960" width="9.140625" style="76"/>
    <col min="8961" max="8961" width="12.5703125" style="76" customWidth="1"/>
    <col min="8962" max="8962" width="49.5703125" style="76" customWidth="1"/>
    <col min="8963" max="8963" width="28" style="76" customWidth="1"/>
    <col min="8964" max="8964" width="16.85546875" style="76" customWidth="1"/>
    <col min="8965" max="8965" width="17.5703125" style="76" customWidth="1"/>
    <col min="8966" max="8966" width="33.140625" style="76" customWidth="1"/>
    <col min="8967" max="8979" width="0" style="76" hidden="1" customWidth="1"/>
    <col min="8980" max="9216" width="9.140625" style="76"/>
    <col min="9217" max="9217" width="12.5703125" style="76" customWidth="1"/>
    <col min="9218" max="9218" width="49.5703125" style="76" customWidth="1"/>
    <col min="9219" max="9219" width="28" style="76" customWidth="1"/>
    <col min="9220" max="9220" width="16.85546875" style="76" customWidth="1"/>
    <col min="9221" max="9221" width="17.5703125" style="76" customWidth="1"/>
    <col min="9222" max="9222" width="33.140625" style="76" customWidth="1"/>
    <col min="9223" max="9235" width="0" style="76" hidden="1" customWidth="1"/>
    <col min="9236" max="9472" width="9.140625" style="76"/>
    <col min="9473" max="9473" width="12.5703125" style="76" customWidth="1"/>
    <col min="9474" max="9474" width="49.5703125" style="76" customWidth="1"/>
    <col min="9475" max="9475" width="28" style="76" customWidth="1"/>
    <col min="9476" max="9476" width="16.85546875" style="76" customWidth="1"/>
    <col min="9477" max="9477" width="17.5703125" style="76" customWidth="1"/>
    <col min="9478" max="9478" width="33.140625" style="76" customWidth="1"/>
    <col min="9479" max="9491" width="0" style="76" hidden="1" customWidth="1"/>
    <col min="9492" max="9728" width="9.140625" style="76"/>
    <col min="9729" max="9729" width="12.5703125" style="76" customWidth="1"/>
    <col min="9730" max="9730" width="49.5703125" style="76" customWidth="1"/>
    <col min="9731" max="9731" width="28" style="76" customWidth="1"/>
    <col min="9732" max="9732" width="16.85546875" style="76" customWidth="1"/>
    <col min="9733" max="9733" width="17.5703125" style="76" customWidth="1"/>
    <col min="9734" max="9734" width="33.140625" style="76" customWidth="1"/>
    <col min="9735" max="9747" width="0" style="76" hidden="1" customWidth="1"/>
    <col min="9748" max="9984" width="9.140625" style="76"/>
    <col min="9985" max="9985" width="12.5703125" style="76" customWidth="1"/>
    <col min="9986" max="9986" width="49.5703125" style="76" customWidth="1"/>
    <col min="9987" max="9987" width="28" style="76" customWidth="1"/>
    <col min="9988" max="9988" width="16.85546875" style="76" customWidth="1"/>
    <col min="9989" max="9989" width="17.5703125" style="76" customWidth="1"/>
    <col min="9990" max="9990" width="33.140625" style="76" customWidth="1"/>
    <col min="9991" max="10003" width="0" style="76" hidden="1" customWidth="1"/>
    <col min="10004" max="10240" width="9.140625" style="76"/>
    <col min="10241" max="10241" width="12.5703125" style="76" customWidth="1"/>
    <col min="10242" max="10242" width="49.5703125" style="76" customWidth="1"/>
    <col min="10243" max="10243" width="28" style="76" customWidth="1"/>
    <col min="10244" max="10244" width="16.85546875" style="76" customWidth="1"/>
    <col min="10245" max="10245" width="17.5703125" style="76" customWidth="1"/>
    <col min="10246" max="10246" width="33.140625" style="76" customWidth="1"/>
    <col min="10247" max="10259" width="0" style="76" hidden="1" customWidth="1"/>
    <col min="10260" max="10496" width="9.140625" style="76"/>
    <col min="10497" max="10497" width="12.5703125" style="76" customWidth="1"/>
    <col min="10498" max="10498" width="49.5703125" style="76" customWidth="1"/>
    <col min="10499" max="10499" width="28" style="76" customWidth="1"/>
    <col min="10500" max="10500" width="16.85546875" style="76" customWidth="1"/>
    <col min="10501" max="10501" width="17.5703125" style="76" customWidth="1"/>
    <col min="10502" max="10502" width="33.140625" style="76" customWidth="1"/>
    <col min="10503" max="10515" width="0" style="76" hidden="1" customWidth="1"/>
    <col min="10516" max="10752" width="9.140625" style="76"/>
    <col min="10753" max="10753" width="12.5703125" style="76" customWidth="1"/>
    <col min="10754" max="10754" width="49.5703125" style="76" customWidth="1"/>
    <col min="10755" max="10755" width="28" style="76" customWidth="1"/>
    <col min="10756" max="10756" width="16.85546875" style="76" customWidth="1"/>
    <col min="10757" max="10757" width="17.5703125" style="76" customWidth="1"/>
    <col min="10758" max="10758" width="33.140625" style="76" customWidth="1"/>
    <col min="10759" max="10771" width="0" style="76" hidden="1" customWidth="1"/>
    <col min="10772" max="11008" width="9.140625" style="76"/>
    <col min="11009" max="11009" width="12.5703125" style="76" customWidth="1"/>
    <col min="11010" max="11010" width="49.5703125" style="76" customWidth="1"/>
    <col min="11011" max="11011" width="28" style="76" customWidth="1"/>
    <col min="11012" max="11012" width="16.85546875" style="76" customWidth="1"/>
    <col min="11013" max="11013" width="17.5703125" style="76" customWidth="1"/>
    <col min="11014" max="11014" width="33.140625" style="76" customWidth="1"/>
    <col min="11015" max="11027" width="0" style="76" hidden="1" customWidth="1"/>
    <col min="11028" max="11264" width="9.140625" style="76"/>
    <col min="11265" max="11265" width="12.5703125" style="76" customWidth="1"/>
    <col min="11266" max="11266" width="49.5703125" style="76" customWidth="1"/>
    <col min="11267" max="11267" width="28" style="76" customWidth="1"/>
    <col min="11268" max="11268" width="16.85546875" style="76" customWidth="1"/>
    <col min="11269" max="11269" width="17.5703125" style="76" customWidth="1"/>
    <col min="11270" max="11270" width="33.140625" style="76" customWidth="1"/>
    <col min="11271" max="11283" width="0" style="76" hidden="1" customWidth="1"/>
    <col min="11284" max="11520" width="9.140625" style="76"/>
    <col min="11521" max="11521" width="12.5703125" style="76" customWidth="1"/>
    <col min="11522" max="11522" width="49.5703125" style="76" customWidth="1"/>
    <col min="11523" max="11523" width="28" style="76" customWidth="1"/>
    <col min="11524" max="11524" width="16.85546875" style="76" customWidth="1"/>
    <col min="11525" max="11525" width="17.5703125" style="76" customWidth="1"/>
    <col min="11526" max="11526" width="33.140625" style="76" customWidth="1"/>
    <col min="11527" max="11539" width="0" style="76" hidden="1" customWidth="1"/>
    <col min="11540" max="11776" width="9.140625" style="76"/>
    <col min="11777" max="11777" width="12.5703125" style="76" customWidth="1"/>
    <col min="11778" max="11778" width="49.5703125" style="76" customWidth="1"/>
    <col min="11779" max="11779" width="28" style="76" customWidth="1"/>
    <col min="11780" max="11780" width="16.85546875" style="76" customWidth="1"/>
    <col min="11781" max="11781" width="17.5703125" style="76" customWidth="1"/>
    <col min="11782" max="11782" width="33.140625" style="76" customWidth="1"/>
    <col min="11783" max="11795" width="0" style="76" hidden="1" customWidth="1"/>
    <col min="11796" max="12032" width="9.140625" style="76"/>
    <col min="12033" max="12033" width="12.5703125" style="76" customWidth="1"/>
    <col min="12034" max="12034" width="49.5703125" style="76" customWidth="1"/>
    <col min="12035" max="12035" width="28" style="76" customWidth="1"/>
    <col min="12036" max="12036" width="16.85546875" style="76" customWidth="1"/>
    <col min="12037" max="12037" width="17.5703125" style="76" customWidth="1"/>
    <col min="12038" max="12038" width="33.140625" style="76" customWidth="1"/>
    <col min="12039" max="12051" width="0" style="76" hidden="1" customWidth="1"/>
    <col min="12052" max="12288" width="9.140625" style="76"/>
    <col min="12289" max="12289" width="12.5703125" style="76" customWidth="1"/>
    <col min="12290" max="12290" width="49.5703125" style="76" customWidth="1"/>
    <col min="12291" max="12291" width="28" style="76" customWidth="1"/>
    <col min="12292" max="12292" width="16.85546875" style="76" customWidth="1"/>
    <col min="12293" max="12293" width="17.5703125" style="76" customWidth="1"/>
    <col min="12294" max="12294" width="33.140625" style="76" customWidth="1"/>
    <col min="12295" max="12307" width="0" style="76" hidden="1" customWidth="1"/>
    <col min="12308" max="12544" width="9.140625" style="76"/>
    <col min="12545" max="12545" width="12.5703125" style="76" customWidth="1"/>
    <col min="12546" max="12546" width="49.5703125" style="76" customWidth="1"/>
    <col min="12547" max="12547" width="28" style="76" customWidth="1"/>
    <col min="12548" max="12548" width="16.85546875" style="76" customWidth="1"/>
    <col min="12549" max="12549" width="17.5703125" style="76" customWidth="1"/>
    <col min="12550" max="12550" width="33.140625" style="76" customWidth="1"/>
    <col min="12551" max="12563" width="0" style="76" hidden="1" customWidth="1"/>
    <col min="12564" max="12800" width="9.140625" style="76"/>
    <col min="12801" max="12801" width="12.5703125" style="76" customWidth="1"/>
    <col min="12802" max="12802" width="49.5703125" style="76" customWidth="1"/>
    <col min="12803" max="12803" width="28" style="76" customWidth="1"/>
    <col min="12804" max="12804" width="16.85546875" style="76" customWidth="1"/>
    <col min="12805" max="12805" width="17.5703125" style="76" customWidth="1"/>
    <col min="12806" max="12806" width="33.140625" style="76" customWidth="1"/>
    <col min="12807" max="12819" width="0" style="76" hidden="1" customWidth="1"/>
    <col min="12820" max="13056" width="9.140625" style="76"/>
    <col min="13057" max="13057" width="12.5703125" style="76" customWidth="1"/>
    <col min="13058" max="13058" width="49.5703125" style="76" customWidth="1"/>
    <col min="13059" max="13059" width="28" style="76" customWidth="1"/>
    <col min="13060" max="13060" width="16.85546875" style="76" customWidth="1"/>
    <col min="13061" max="13061" width="17.5703125" style="76" customWidth="1"/>
    <col min="13062" max="13062" width="33.140625" style="76" customWidth="1"/>
    <col min="13063" max="13075" width="0" style="76" hidden="1" customWidth="1"/>
    <col min="13076" max="13312" width="9.140625" style="76"/>
    <col min="13313" max="13313" width="12.5703125" style="76" customWidth="1"/>
    <col min="13314" max="13314" width="49.5703125" style="76" customWidth="1"/>
    <col min="13315" max="13315" width="28" style="76" customWidth="1"/>
    <col min="13316" max="13316" width="16.85546875" style="76" customWidth="1"/>
    <col min="13317" max="13317" width="17.5703125" style="76" customWidth="1"/>
    <col min="13318" max="13318" width="33.140625" style="76" customWidth="1"/>
    <col min="13319" max="13331" width="0" style="76" hidden="1" customWidth="1"/>
    <col min="13332" max="13568" width="9.140625" style="76"/>
    <col min="13569" max="13569" width="12.5703125" style="76" customWidth="1"/>
    <col min="13570" max="13570" width="49.5703125" style="76" customWidth="1"/>
    <col min="13571" max="13571" width="28" style="76" customWidth="1"/>
    <col min="13572" max="13572" width="16.85546875" style="76" customWidth="1"/>
    <col min="13573" max="13573" width="17.5703125" style="76" customWidth="1"/>
    <col min="13574" max="13574" width="33.140625" style="76" customWidth="1"/>
    <col min="13575" max="13587" width="0" style="76" hidden="1" customWidth="1"/>
    <col min="13588" max="13824" width="9.140625" style="76"/>
    <col min="13825" max="13825" width="12.5703125" style="76" customWidth="1"/>
    <col min="13826" max="13826" width="49.5703125" style="76" customWidth="1"/>
    <col min="13827" max="13827" width="28" style="76" customWidth="1"/>
    <col min="13828" max="13828" width="16.85546875" style="76" customWidth="1"/>
    <col min="13829" max="13829" width="17.5703125" style="76" customWidth="1"/>
    <col min="13830" max="13830" width="33.140625" style="76" customWidth="1"/>
    <col min="13831" max="13843" width="0" style="76" hidden="1" customWidth="1"/>
    <col min="13844" max="14080" width="9.140625" style="76"/>
    <col min="14081" max="14081" width="12.5703125" style="76" customWidth="1"/>
    <col min="14082" max="14082" width="49.5703125" style="76" customWidth="1"/>
    <col min="14083" max="14083" width="28" style="76" customWidth="1"/>
    <col min="14084" max="14084" width="16.85546875" style="76" customWidth="1"/>
    <col min="14085" max="14085" width="17.5703125" style="76" customWidth="1"/>
    <col min="14086" max="14086" width="33.140625" style="76" customWidth="1"/>
    <col min="14087" max="14099" width="0" style="76" hidden="1" customWidth="1"/>
    <col min="14100" max="14336" width="9.140625" style="76"/>
    <col min="14337" max="14337" width="12.5703125" style="76" customWidth="1"/>
    <col min="14338" max="14338" width="49.5703125" style="76" customWidth="1"/>
    <col min="14339" max="14339" width="28" style="76" customWidth="1"/>
    <col min="14340" max="14340" width="16.85546875" style="76" customWidth="1"/>
    <col min="14341" max="14341" width="17.5703125" style="76" customWidth="1"/>
    <col min="14342" max="14342" width="33.140625" style="76" customWidth="1"/>
    <col min="14343" max="14355" width="0" style="76" hidden="1" customWidth="1"/>
    <col min="14356" max="14592" width="9.140625" style="76"/>
    <col min="14593" max="14593" width="12.5703125" style="76" customWidth="1"/>
    <col min="14594" max="14594" width="49.5703125" style="76" customWidth="1"/>
    <col min="14595" max="14595" width="28" style="76" customWidth="1"/>
    <col min="14596" max="14596" width="16.85546875" style="76" customWidth="1"/>
    <col min="14597" max="14597" width="17.5703125" style="76" customWidth="1"/>
    <col min="14598" max="14598" width="33.140625" style="76" customWidth="1"/>
    <col min="14599" max="14611" width="0" style="76" hidden="1" customWidth="1"/>
    <col min="14612" max="14848" width="9.140625" style="76"/>
    <col min="14849" max="14849" width="12.5703125" style="76" customWidth="1"/>
    <col min="14850" max="14850" width="49.5703125" style="76" customWidth="1"/>
    <col min="14851" max="14851" width="28" style="76" customWidth="1"/>
    <col min="14852" max="14852" width="16.85546875" style="76" customWidth="1"/>
    <col min="14853" max="14853" width="17.5703125" style="76" customWidth="1"/>
    <col min="14854" max="14854" width="33.140625" style="76" customWidth="1"/>
    <col min="14855" max="14867" width="0" style="76" hidden="1" customWidth="1"/>
    <col min="14868" max="15104" width="9.140625" style="76"/>
    <col min="15105" max="15105" width="12.5703125" style="76" customWidth="1"/>
    <col min="15106" max="15106" width="49.5703125" style="76" customWidth="1"/>
    <col min="15107" max="15107" width="28" style="76" customWidth="1"/>
    <col min="15108" max="15108" width="16.85546875" style="76" customWidth="1"/>
    <col min="15109" max="15109" width="17.5703125" style="76" customWidth="1"/>
    <col min="15110" max="15110" width="33.140625" style="76" customWidth="1"/>
    <col min="15111" max="15123" width="0" style="76" hidden="1" customWidth="1"/>
    <col min="15124" max="15360" width="9.140625" style="76"/>
    <col min="15361" max="15361" width="12.5703125" style="76" customWidth="1"/>
    <col min="15362" max="15362" width="49.5703125" style="76" customWidth="1"/>
    <col min="15363" max="15363" width="28" style="76" customWidth="1"/>
    <col min="15364" max="15364" width="16.85546875" style="76" customWidth="1"/>
    <col min="15365" max="15365" width="17.5703125" style="76" customWidth="1"/>
    <col min="15366" max="15366" width="33.140625" style="76" customWidth="1"/>
    <col min="15367" max="15379" width="0" style="76" hidden="1" customWidth="1"/>
    <col min="15380" max="15616" width="9.140625" style="76"/>
    <col min="15617" max="15617" width="12.5703125" style="76" customWidth="1"/>
    <col min="15618" max="15618" width="49.5703125" style="76" customWidth="1"/>
    <col min="15619" max="15619" width="28" style="76" customWidth="1"/>
    <col min="15620" max="15620" width="16.85546875" style="76" customWidth="1"/>
    <col min="15621" max="15621" width="17.5703125" style="76" customWidth="1"/>
    <col min="15622" max="15622" width="33.140625" style="76" customWidth="1"/>
    <col min="15623" max="15635" width="0" style="76" hidden="1" customWidth="1"/>
    <col min="15636" max="15872" width="9.140625" style="76"/>
    <col min="15873" max="15873" width="12.5703125" style="76" customWidth="1"/>
    <col min="15874" max="15874" width="49.5703125" style="76" customWidth="1"/>
    <col min="15875" max="15875" width="28" style="76" customWidth="1"/>
    <col min="15876" max="15876" width="16.85546875" style="76" customWidth="1"/>
    <col min="15877" max="15877" width="17.5703125" style="76" customWidth="1"/>
    <col min="15878" max="15878" width="33.140625" style="76" customWidth="1"/>
    <col min="15879" max="15891" width="0" style="76" hidden="1" customWidth="1"/>
    <col min="15892" max="16128" width="9.140625" style="76"/>
    <col min="16129" max="16129" width="12.5703125" style="76" customWidth="1"/>
    <col min="16130" max="16130" width="49.5703125" style="76" customWidth="1"/>
    <col min="16131" max="16131" width="28" style="76" customWidth="1"/>
    <col min="16132" max="16132" width="16.85546875" style="76" customWidth="1"/>
    <col min="16133" max="16133" width="17.5703125" style="76" customWidth="1"/>
    <col min="16134" max="16134" width="33.140625" style="76" customWidth="1"/>
    <col min="16135" max="16147" width="0" style="76" hidden="1" customWidth="1"/>
    <col min="16148" max="16384" width="9.140625" style="76"/>
  </cols>
  <sheetData>
    <row r="1" spans="1:29" ht="13.5" thickBot="1"/>
    <row r="2" spans="1:29" ht="35.25" customHeight="1" thickBot="1">
      <c r="B2" s="579" t="s">
        <v>137</v>
      </c>
      <c r="C2" s="580"/>
      <c r="D2" s="580"/>
      <c r="E2" s="580"/>
      <c r="F2" s="581"/>
      <c r="I2" s="185"/>
      <c r="J2" s="186" t="s">
        <v>138</v>
      </c>
      <c r="K2" s="557" t="s">
        <v>264</v>
      </c>
      <c r="L2" s="557"/>
      <c r="M2" s="557"/>
      <c r="N2" s="557"/>
      <c r="O2" s="187"/>
      <c r="Q2" s="608" t="s">
        <v>265</v>
      </c>
      <c r="R2" s="609"/>
      <c r="S2" s="609"/>
      <c r="T2" s="609"/>
      <c r="U2" s="609"/>
      <c r="V2" s="610"/>
      <c r="X2" s="611" t="s">
        <v>266</v>
      </c>
      <c r="Y2" s="612"/>
      <c r="Z2" s="612"/>
      <c r="AA2" s="612"/>
      <c r="AB2" s="612"/>
      <c r="AC2" s="613"/>
    </row>
    <row r="3" spans="1:29" ht="15.75" thickBot="1">
      <c r="I3" s="80"/>
      <c r="J3" s="188" t="str">
        <f>B11</f>
        <v>Técnico em eletrônica</v>
      </c>
      <c r="K3" s="558"/>
      <c r="L3" s="558"/>
      <c r="M3" s="558"/>
      <c r="N3" s="558"/>
      <c r="O3" s="81"/>
      <c r="Q3" s="163" t="s">
        <v>267</v>
      </c>
      <c r="R3" s="183"/>
      <c r="S3" s="184"/>
      <c r="T3" s="173"/>
      <c r="U3" s="173"/>
      <c r="V3" s="386"/>
      <c r="X3" s="163" t="s">
        <v>267</v>
      </c>
      <c r="Y3" s="399"/>
      <c r="Z3" s="164"/>
      <c r="AA3" s="164"/>
      <c r="AB3" s="164"/>
      <c r="AC3" s="165"/>
    </row>
    <row r="4" spans="1:29" s="82" customFormat="1" ht="18.75" thickBot="1">
      <c r="A4" s="582" t="s">
        <v>140</v>
      </c>
      <c r="B4" s="582"/>
      <c r="C4" s="582"/>
      <c r="D4" s="582"/>
      <c r="E4" s="582"/>
      <c r="F4" s="582"/>
      <c r="I4" s="80"/>
      <c r="J4" s="189" t="s">
        <v>141</v>
      </c>
      <c r="K4" s="559"/>
      <c r="L4" s="559"/>
      <c r="M4" s="559"/>
      <c r="N4" s="559"/>
      <c r="O4" s="81"/>
      <c r="Q4" s="163" t="s">
        <v>268</v>
      </c>
      <c r="R4" s="183"/>
      <c r="S4" s="184"/>
      <c r="T4" s="173"/>
      <c r="U4" s="173"/>
      <c r="V4" s="215"/>
      <c r="X4" s="163" t="s">
        <v>268</v>
      </c>
      <c r="Y4" s="399"/>
      <c r="Z4" s="164"/>
      <c r="AA4" s="164"/>
      <c r="AB4" s="164"/>
      <c r="AC4" s="165"/>
    </row>
    <row r="5" spans="1:29" s="82" customFormat="1" ht="16.5" thickBot="1">
      <c r="A5" s="7"/>
      <c r="B5" s="583" t="s">
        <v>142</v>
      </c>
      <c r="C5" s="583"/>
      <c r="D5" s="583"/>
      <c r="E5" s="583"/>
      <c r="F5" s="583"/>
      <c r="I5" s="80"/>
      <c r="J5" s="553" t="s">
        <v>143</v>
      </c>
      <c r="K5" s="195" t="s">
        <v>144</v>
      </c>
      <c r="L5" s="625" t="s">
        <v>145</v>
      </c>
      <c r="M5" s="626"/>
      <c r="N5" s="627"/>
      <c r="O5" s="81"/>
      <c r="Q5" s="166" t="s">
        <v>269</v>
      </c>
      <c r="R5" s="183"/>
      <c r="S5" s="184"/>
      <c r="T5" s="614" t="s">
        <v>270</v>
      </c>
      <c r="U5" s="615"/>
      <c r="V5" s="400">
        <f>SUM($F$136,$L$136,$R$136,$X$136)</f>
        <v>1</v>
      </c>
      <c r="X5" s="166" t="s">
        <v>271</v>
      </c>
      <c r="Y5" s="399"/>
      <c r="Z5" s="164"/>
      <c r="AA5" s="42" t="s">
        <v>270</v>
      </c>
      <c r="AB5" s="400">
        <f>SUM($F$136,$L$136,$R$136,$X$136)</f>
        <v>1</v>
      </c>
      <c r="AC5" s="165"/>
    </row>
    <row r="6" spans="1:29" s="82" customFormat="1" ht="15.75" customHeight="1" thickBot="1">
      <c r="A6" s="7"/>
      <c r="B6" s="586" t="s">
        <v>146</v>
      </c>
      <c r="C6" s="587"/>
      <c r="D6" s="8" t="s">
        <v>147</v>
      </c>
      <c r="E6" s="8" t="s">
        <v>148</v>
      </c>
      <c r="F6" s="9" t="s">
        <v>149</v>
      </c>
      <c r="I6" s="80"/>
      <c r="J6" s="554"/>
      <c r="K6" s="196" t="s">
        <v>150</v>
      </c>
      <c r="L6" s="196" t="s">
        <v>151</v>
      </c>
      <c r="M6" s="197" t="s">
        <v>152</v>
      </c>
      <c r="N6" s="198" t="s">
        <v>153</v>
      </c>
      <c r="O6" s="81"/>
      <c r="Q6" s="616" t="s">
        <v>272</v>
      </c>
      <c r="R6" s="616" t="s">
        <v>163</v>
      </c>
      <c r="S6" s="216" t="s">
        <v>273</v>
      </c>
      <c r="T6" s="617" t="s">
        <v>274</v>
      </c>
      <c r="U6" s="618"/>
      <c r="V6" s="619"/>
      <c r="X6" s="620" t="s">
        <v>275</v>
      </c>
      <c r="Y6" s="222" t="s">
        <v>276</v>
      </c>
      <c r="Z6" s="622" t="s">
        <v>274</v>
      </c>
      <c r="AA6" s="623"/>
      <c r="AB6" s="623"/>
      <c r="AC6" s="624"/>
    </row>
    <row r="7" spans="1:29" s="82" customFormat="1" ht="15.75" thickBot="1">
      <c r="A7" s="7"/>
      <c r="B7" s="575"/>
      <c r="C7" s="575"/>
      <c r="D7" s="10"/>
      <c r="E7" s="11"/>
      <c r="F7" s="12"/>
      <c r="I7" s="80"/>
      <c r="J7" s="208" t="s">
        <v>277</v>
      </c>
      <c r="K7" s="274">
        <v>2</v>
      </c>
      <c r="L7" s="249">
        <f>(125.99+89.99+74)/3</f>
        <v>96.660000000000011</v>
      </c>
      <c r="M7" s="199">
        <f>K7*L7</f>
        <v>193.32000000000002</v>
      </c>
      <c r="N7" s="200">
        <f>M7/12</f>
        <v>16.110000000000003</v>
      </c>
      <c r="O7" s="81"/>
      <c r="Q7" s="616"/>
      <c r="R7" s="616"/>
      <c r="S7" s="251" t="s">
        <v>152</v>
      </c>
      <c r="T7" s="251" t="s">
        <v>151</v>
      </c>
      <c r="U7" s="252" t="s">
        <v>152</v>
      </c>
      <c r="V7" s="252" t="s">
        <v>153</v>
      </c>
      <c r="X7" s="621"/>
      <c r="Y7" s="401" t="s">
        <v>152</v>
      </c>
      <c r="Z7" s="402" t="s">
        <v>151</v>
      </c>
      <c r="AA7" s="224" t="s">
        <v>278</v>
      </c>
      <c r="AB7" s="224" t="s">
        <v>279</v>
      </c>
      <c r="AC7" s="224" t="s">
        <v>153</v>
      </c>
    </row>
    <row r="8" spans="1:29" s="82" customFormat="1" ht="15">
      <c r="A8" s="7"/>
      <c r="B8" s="13" t="s">
        <v>155</v>
      </c>
      <c r="C8" s="13"/>
      <c r="D8" s="13" t="s">
        <v>156</v>
      </c>
      <c r="E8" s="69"/>
      <c r="F8" s="14" t="s">
        <v>157</v>
      </c>
      <c r="I8" s="80"/>
      <c r="J8" s="208" t="s">
        <v>280</v>
      </c>
      <c r="K8" s="209">
        <v>2</v>
      </c>
      <c r="L8" s="249">
        <f>(151+149.9+201.85)/3</f>
        <v>167.58333333333334</v>
      </c>
      <c r="M8" s="201">
        <f t="shared" ref="M8:M17" si="0">K8*L8</f>
        <v>335.16666666666669</v>
      </c>
      <c r="N8" s="202">
        <f t="shared" ref="N8:N17" si="1">M8/12</f>
        <v>27.930555555555557</v>
      </c>
      <c r="O8" s="81"/>
      <c r="Q8" s="312" t="s">
        <v>281</v>
      </c>
      <c r="R8" s="294" t="s">
        <v>282</v>
      </c>
      <c r="S8" s="320">
        <v>3</v>
      </c>
      <c r="T8" s="296">
        <v>25.376666666666665</v>
      </c>
      <c r="U8" s="297">
        <f>T8*S8</f>
        <v>76.13</v>
      </c>
      <c r="V8" s="298">
        <f>U8/12</f>
        <v>6.3441666666666663</v>
      </c>
      <c r="X8" s="403" t="s">
        <v>283</v>
      </c>
      <c r="Y8" s="404">
        <v>1</v>
      </c>
      <c r="Z8" s="288">
        <v>711.32666666666671</v>
      </c>
      <c r="AA8" s="225">
        <f>Z8*Y8</f>
        <v>711.32666666666671</v>
      </c>
      <c r="AB8" s="225">
        <f>AA8*10%</f>
        <v>71.13266666666668</v>
      </c>
      <c r="AC8" s="226">
        <f t="shared" ref="AC8:AC39" si="2">AB8/12</f>
        <v>5.927722222222223</v>
      </c>
    </row>
    <row r="9" spans="1:29" s="82" customFormat="1" ht="15">
      <c r="A9" s="7"/>
      <c r="B9" s="628" t="s">
        <v>284</v>
      </c>
      <c r="C9" s="628"/>
      <c r="D9" s="15" t="s">
        <v>159</v>
      </c>
      <c r="E9" s="70"/>
      <c r="F9" s="16" t="s">
        <v>160</v>
      </c>
      <c r="I9" s="80"/>
      <c r="J9" s="208" t="s">
        <v>161</v>
      </c>
      <c r="K9" s="209">
        <v>1</v>
      </c>
      <c r="L9" s="249">
        <f>(52.9+78.18+65.45)/3</f>
        <v>65.510000000000005</v>
      </c>
      <c r="M9" s="201">
        <f t="shared" si="0"/>
        <v>65.510000000000005</v>
      </c>
      <c r="N9" s="202">
        <f t="shared" si="1"/>
        <v>5.4591666666666674</v>
      </c>
      <c r="O9" s="81"/>
      <c r="Q9" s="305" t="s">
        <v>285</v>
      </c>
      <c r="R9" s="300" t="s">
        <v>282</v>
      </c>
      <c r="S9" s="301">
        <v>12</v>
      </c>
      <c r="T9" s="289">
        <v>33.223333333333336</v>
      </c>
      <c r="U9" s="302">
        <f>T9*S9</f>
        <v>398.68000000000006</v>
      </c>
      <c r="V9" s="303">
        <f>U9/12</f>
        <v>33.223333333333336</v>
      </c>
      <c r="X9" s="232" t="s">
        <v>286</v>
      </c>
      <c r="Y9" s="233">
        <v>1</v>
      </c>
      <c r="Z9" s="289">
        <v>1120.8966666666668</v>
      </c>
      <c r="AA9" s="228">
        <f t="shared" ref="AA9:AA39" si="3">Z9*Y9</f>
        <v>1120.8966666666668</v>
      </c>
      <c r="AB9" s="228">
        <f>AA9*10%</f>
        <v>112.08966666666669</v>
      </c>
      <c r="AC9" s="229">
        <f t="shared" si="2"/>
        <v>9.3408055555555567</v>
      </c>
    </row>
    <row r="10" spans="1:29" s="82" customFormat="1" ht="15">
      <c r="A10" s="7"/>
      <c r="B10" s="577" t="s">
        <v>162</v>
      </c>
      <c r="C10" s="577"/>
      <c r="D10" s="17" t="s">
        <v>163</v>
      </c>
      <c r="E10" s="578" t="s">
        <v>164</v>
      </c>
      <c r="F10" s="578"/>
      <c r="I10" s="80"/>
      <c r="J10" s="208" t="s">
        <v>172</v>
      </c>
      <c r="K10" s="209">
        <v>1</v>
      </c>
      <c r="L10" s="249">
        <f>(6.65+11.02+9.02)/3</f>
        <v>8.8966666666666665</v>
      </c>
      <c r="M10" s="201">
        <f t="shared" si="0"/>
        <v>8.8966666666666665</v>
      </c>
      <c r="N10" s="202">
        <f t="shared" si="1"/>
        <v>0.74138888888888888</v>
      </c>
      <c r="O10" s="81"/>
      <c r="Q10" s="305" t="s">
        <v>287</v>
      </c>
      <c r="R10" s="300" t="s">
        <v>282</v>
      </c>
      <c r="S10" s="301">
        <v>6</v>
      </c>
      <c r="T10" s="289">
        <v>13.530000000000001</v>
      </c>
      <c r="U10" s="302">
        <f>T10*S10</f>
        <v>81.180000000000007</v>
      </c>
      <c r="V10" s="303">
        <f>U10/12</f>
        <v>6.7650000000000006</v>
      </c>
      <c r="X10" s="232" t="s">
        <v>288</v>
      </c>
      <c r="Y10" s="233">
        <v>3</v>
      </c>
      <c r="Z10" s="289">
        <v>897.83</v>
      </c>
      <c r="AA10" s="228">
        <f t="shared" si="3"/>
        <v>2693.4900000000002</v>
      </c>
      <c r="AB10" s="228">
        <f t="shared" ref="AB10:AB39" si="4">AA10*10%</f>
        <v>269.34900000000005</v>
      </c>
      <c r="AC10" s="229">
        <f t="shared" si="2"/>
        <v>22.445750000000004</v>
      </c>
    </row>
    <row r="11" spans="1:29" s="82" customFormat="1" ht="15.75">
      <c r="A11" s="7"/>
      <c r="B11" s="572" t="str">
        <f>'Legenda das ABAS'!C4</f>
        <v>Técnico em eletrônica</v>
      </c>
      <c r="C11" s="572"/>
      <c r="D11" s="18"/>
      <c r="E11" s="573"/>
      <c r="F11" s="573"/>
      <c r="I11" s="80"/>
      <c r="J11" s="208" t="s">
        <v>174</v>
      </c>
      <c r="K11" s="209">
        <v>1</v>
      </c>
      <c r="L11" s="249">
        <f>(12.69+18.5+45.99)/3</f>
        <v>25.72666666666667</v>
      </c>
      <c r="M11" s="201">
        <f t="shared" si="0"/>
        <v>25.72666666666667</v>
      </c>
      <c r="N11" s="202">
        <f t="shared" si="1"/>
        <v>2.1438888888888892</v>
      </c>
      <c r="O11" s="81"/>
      <c r="Q11" s="305" t="s">
        <v>289</v>
      </c>
      <c r="R11" s="300" t="s">
        <v>282</v>
      </c>
      <c r="S11" s="321">
        <v>25</v>
      </c>
      <c r="T11" s="289">
        <v>28.516666666666666</v>
      </c>
      <c r="U11" s="302">
        <f>T11*S11</f>
        <v>712.91666666666663</v>
      </c>
      <c r="V11" s="303">
        <f>U11/12</f>
        <v>59.409722222222221</v>
      </c>
      <c r="X11" s="232" t="s">
        <v>290</v>
      </c>
      <c r="Y11" s="233">
        <v>3</v>
      </c>
      <c r="Z11" s="289">
        <v>75.596666666666678</v>
      </c>
      <c r="AA11" s="228">
        <f t="shared" ref="AA11:AA19" si="5">Z11*Y11</f>
        <v>226.79000000000002</v>
      </c>
      <c r="AB11" s="228">
        <f t="shared" ref="AB11:AB19" si="6">AA11*10%</f>
        <v>22.679000000000002</v>
      </c>
      <c r="AC11" s="229">
        <f t="shared" ref="AC11:AC19" si="7">AB11/12</f>
        <v>1.8899166666666669</v>
      </c>
    </row>
    <row r="12" spans="1:29" s="82" customFormat="1" ht="16.5" thickBot="1">
      <c r="A12" s="7"/>
      <c r="B12" s="574" t="s">
        <v>167</v>
      </c>
      <c r="C12" s="574"/>
      <c r="D12" s="574"/>
      <c r="E12" s="574"/>
      <c r="F12" s="574"/>
      <c r="I12" s="80"/>
      <c r="J12" s="208" t="s">
        <v>165</v>
      </c>
      <c r="K12" s="209">
        <v>6</v>
      </c>
      <c r="L12" s="249">
        <f>(4.15+8.22+4.07)/3</f>
        <v>5.48</v>
      </c>
      <c r="M12" s="201">
        <f t="shared" si="0"/>
        <v>32.880000000000003</v>
      </c>
      <c r="N12" s="202">
        <f t="shared" si="1"/>
        <v>2.74</v>
      </c>
      <c r="O12" s="81"/>
      <c r="Q12" s="305" t="s">
        <v>291</v>
      </c>
      <c r="R12" s="300" t="s">
        <v>282</v>
      </c>
      <c r="S12" s="321">
        <v>25</v>
      </c>
      <c r="T12" s="289">
        <v>31.666666666666668</v>
      </c>
      <c r="U12" s="302">
        <f>T12*S12</f>
        <v>791.66666666666674</v>
      </c>
      <c r="V12" s="303">
        <f>U12/12</f>
        <v>65.972222222222229</v>
      </c>
      <c r="X12" s="287" t="s">
        <v>292</v>
      </c>
      <c r="Y12" s="233">
        <v>3</v>
      </c>
      <c r="Z12" s="289">
        <v>36.453333333333333</v>
      </c>
      <c r="AA12" s="228">
        <f t="shared" si="5"/>
        <v>109.36</v>
      </c>
      <c r="AB12" s="228">
        <f t="shared" si="6"/>
        <v>10.936</v>
      </c>
      <c r="AC12" s="229">
        <f t="shared" si="7"/>
        <v>0.91133333333333333</v>
      </c>
    </row>
    <row r="13" spans="1:29" s="82" customFormat="1" ht="15.75" thickBot="1">
      <c r="A13" s="7"/>
      <c r="B13" s="19" t="s">
        <v>169</v>
      </c>
      <c r="C13" s="19"/>
      <c r="D13" s="19" t="s">
        <v>170</v>
      </c>
      <c r="E13" s="20"/>
      <c r="F13" s="21" t="s">
        <v>171</v>
      </c>
      <c r="I13" s="80"/>
      <c r="J13" s="208" t="s">
        <v>293</v>
      </c>
      <c r="K13" s="209">
        <v>10</v>
      </c>
      <c r="L13" s="249">
        <f>(3.47+3.47+4.8)/3</f>
        <v>3.9133333333333336</v>
      </c>
      <c r="M13" s="201">
        <f t="shared" si="0"/>
        <v>39.133333333333333</v>
      </c>
      <c r="N13" s="202">
        <f t="shared" si="1"/>
        <v>3.2611111111111111</v>
      </c>
      <c r="O13" s="81"/>
      <c r="Q13" s="305" t="s">
        <v>294</v>
      </c>
      <c r="R13" s="300" t="s">
        <v>282</v>
      </c>
      <c r="S13" s="301">
        <v>6</v>
      </c>
      <c r="T13" s="289">
        <v>13.93</v>
      </c>
      <c r="U13" s="302">
        <f t="shared" ref="U13:U63" si="8">T13*S13</f>
        <v>83.58</v>
      </c>
      <c r="V13" s="303">
        <f t="shared" ref="V13:V63" si="9">U13/12</f>
        <v>6.9649999999999999</v>
      </c>
      <c r="X13" s="232" t="s">
        <v>295</v>
      </c>
      <c r="Y13" s="233">
        <v>3</v>
      </c>
      <c r="Z13" s="289">
        <v>22.926666666666666</v>
      </c>
      <c r="AA13" s="228">
        <f t="shared" si="5"/>
        <v>68.78</v>
      </c>
      <c r="AB13" s="228">
        <f t="shared" si="6"/>
        <v>6.8780000000000001</v>
      </c>
      <c r="AC13" s="229">
        <f t="shared" si="7"/>
        <v>0.57316666666666671</v>
      </c>
    </row>
    <row r="14" spans="1:29" s="82" customFormat="1" ht="15">
      <c r="A14" s="7"/>
      <c r="B14" s="22"/>
      <c r="C14" s="41" t="str">
        <f>'Legenda das ABAS'!E4</f>
        <v>44 horas</v>
      </c>
      <c r="D14" s="560" t="s">
        <v>173</v>
      </c>
      <c r="E14" s="561"/>
      <c r="F14" s="562"/>
      <c r="I14" s="80"/>
      <c r="J14" s="208" t="s">
        <v>296</v>
      </c>
      <c r="K14" s="209">
        <v>1</v>
      </c>
      <c r="L14" s="249">
        <f>(216+295.35+249.28)/3</f>
        <v>253.54333333333332</v>
      </c>
      <c r="M14" s="201">
        <f t="shared" si="0"/>
        <v>253.54333333333332</v>
      </c>
      <c r="N14" s="202">
        <f t="shared" si="1"/>
        <v>21.128611111111109</v>
      </c>
      <c r="O14" s="81"/>
      <c r="Q14" s="305" t="s">
        <v>297</v>
      </c>
      <c r="R14" s="300" t="s">
        <v>282</v>
      </c>
      <c r="S14" s="301">
        <v>6</v>
      </c>
      <c r="T14" s="289">
        <v>7.8466666666666667</v>
      </c>
      <c r="U14" s="302">
        <f t="shared" si="8"/>
        <v>47.08</v>
      </c>
      <c r="V14" s="303">
        <f t="shared" si="9"/>
        <v>3.9233333333333333</v>
      </c>
      <c r="X14" s="232" t="s">
        <v>298</v>
      </c>
      <c r="Y14" s="233">
        <v>3</v>
      </c>
      <c r="Z14" s="289">
        <v>288.96333333333337</v>
      </c>
      <c r="AA14" s="228">
        <f t="shared" si="5"/>
        <v>866.8900000000001</v>
      </c>
      <c r="AB14" s="228">
        <f t="shared" si="6"/>
        <v>86.689000000000021</v>
      </c>
      <c r="AC14" s="229">
        <f t="shared" si="7"/>
        <v>7.2240833333333354</v>
      </c>
    </row>
    <row r="15" spans="1:29" s="82" customFormat="1" ht="15.75" thickBot="1">
      <c r="A15" s="7"/>
      <c r="B15" s="23"/>
      <c r="C15" s="24" t="s">
        <v>175</v>
      </c>
      <c r="D15" s="570"/>
      <c r="E15" s="571"/>
      <c r="F15" s="571"/>
      <c r="I15" s="286"/>
      <c r="J15" s="208" t="s">
        <v>299</v>
      </c>
      <c r="K15" s="209">
        <v>2</v>
      </c>
      <c r="L15" s="249">
        <f>(33.83+28.41+27.9)/3</f>
        <v>30.046666666666663</v>
      </c>
      <c r="M15" s="281">
        <f t="shared" si="0"/>
        <v>60.093333333333327</v>
      </c>
      <c r="N15" s="282">
        <f t="shared" si="1"/>
        <v>5.0077777777777772</v>
      </c>
      <c r="O15" s="190"/>
      <c r="Q15" s="305" t="s">
        <v>300</v>
      </c>
      <c r="R15" s="300" t="s">
        <v>301</v>
      </c>
      <c r="S15" s="301">
        <v>6</v>
      </c>
      <c r="T15" s="289">
        <v>4.9266666666666667</v>
      </c>
      <c r="U15" s="302">
        <f t="shared" si="8"/>
        <v>29.560000000000002</v>
      </c>
      <c r="V15" s="303">
        <f t="shared" si="9"/>
        <v>2.4633333333333334</v>
      </c>
      <c r="X15" s="232" t="s">
        <v>302</v>
      </c>
      <c r="Y15" s="233">
        <v>3</v>
      </c>
      <c r="Z15" s="289">
        <v>182.04666666666665</v>
      </c>
      <c r="AA15" s="228">
        <f t="shared" si="5"/>
        <v>546.14</v>
      </c>
      <c r="AB15" s="228">
        <f t="shared" si="6"/>
        <v>54.614000000000004</v>
      </c>
      <c r="AC15" s="229">
        <f t="shared" si="7"/>
        <v>4.551166666666667</v>
      </c>
    </row>
    <row r="16" spans="1:29" s="82" customFormat="1" ht="15">
      <c r="A16" s="7"/>
      <c r="B16" s="25"/>
      <c r="C16" s="357" t="s">
        <v>303</v>
      </c>
      <c r="D16" s="560" t="s">
        <v>178</v>
      </c>
      <c r="E16" s="561"/>
      <c r="F16" s="562"/>
      <c r="I16" s="286"/>
      <c r="J16" s="272" t="s">
        <v>304</v>
      </c>
      <c r="K16" s="209">
        <v>1</v>
      </c>
      <c r="L16" s="249">
        <f>(884.15+825.02+823.64)/3</f>
        <v>844.27</v>
      </c>
      <c r="M16" s="201">
        <f t="shared" si="0"/>
        <v>844.27</v>
      </c>
      <c r="N16" s="202">
        <f t="shared" si="1"/>
        <v>70.355833333333337</v>
      </c>
      <c r="O16" s="190"/>
      <c r="Q16" s="305" t="s">
        <v>305</v>
      </c>
      <c r="R16" s="300" t="s">
        <v>282</v>
      </c>
      <c r="S16" s="301">
        <v>25</v>
      </c>
      <c r="T16" s="289">
        <v>39.233333333333327</v>
      </c>
      <c r="U16" s="302">
        <f t="shared" si="8"/>
        <v>980.83333333333314</v>
      </c>
      <c r="V16" s="303">
        <f t="shared" si="9"/>
        <v>81.7361111111111</v>
      </c>
      <c r="X16" s="287" t="s">
        <v>306</v>
      </c>
      <c r="Y16" s="233">
        <v>3</v>
      </c>
      <c r="Z16" s="289">
        <v>130.79999999999998</v>
      </c>
      <c r="AA16" s="228">
        <f t="shared" si="5"/>
        <v>392.4</v>
      </c>
      <c r="AB16" s="228">
        <f t="shared" si="6"/>
        <v>39.24</v>
      </c>
      <c r="AC16" s="229">
        <f t="shared" si="7"/>
        <v>3.27</v>
      </c>
    </row>
    <row r="17" spans="1:29" s="82" customFormat="1" ht="15.75" thickBot="1">
      <c r="A17" s="7"/>
      <c r="B17" s="23"/>
      <c r="C17" s="24" t="s">
        <v>180</v>
      </c>
      <c r="D17" s="566" t="s">
        <v>307</v>
      </c>
      <c r="E17" s="567"/>
      <c r="F17" s="567"/>
      <c r="I17" s="286"/>
      <c r="J17" s="272" t="s">
        <v>308</v>
      </c>
      <c r="K17" s="209">
        <v>1</v>
      </c>
      <c r="L17" s="249">
        <f>(1828.75+999+1300)/3</f>
        <v>1375.9166666666667</v>
      </c>
      <c r="M17" s="201">
        <f t="shared" si="0"/>
        <v>1375.9166666666667</v>
      </c>
      <c r="N17" s="202">
        <f t="shared" si="1"/>
        <v>114.65972222222223</v>
      </c>
      <c r="O17" s="190"/>
      <c r="Q17" s="305" t="s">
        <v>309</v>
      </c>
      <c r="R17" s="300" t="s">
        <v>282</v>
      </c>
      <c r="S17" s="301">
        <v>25</v>
      </c>
      <c r="T17" s="289">
        <v>6.1000000000000005</v>
      </c>
      <c r="U17" s="302">
        <f t="shared" si="8"/>
        <v>152.5</v>
      </c>
      <c r="V17" s="303">
        <f t="shared" si="9"/>
        <v>12.708333333333334</v>
      </c>
      <c r="X17" s="287" t="s">
        <v>310</v>
      </c>
      <c r="Y17" s="233">
        <v>3</v>
      </c>
      <c r="Z17" s="289">
        <v>288.60333333333335</v>
      </c>
      <c r="AA17" s="228">
        <f t="shared" si="5"/>
        <v>865.81000000000006</v>
      </c>
      <c r="AB17" s="228">
        <f t="shared" si="6"/>
        <v>86.581000000000017</v>
      </c>
      <c r="AC17" s="229">
        <f t="shared" si="7"/>
        <v>7.2150833333333351</v>
      </c>
    </row>
    <row r="18" spans="1:29" s="82" customFormat="1" ht="15">
      <c r="A18" s="7"/>
      <c r="B18" s="25"/>
      <c r="C18" s="26"/>
      <c r="D18" s="560" t="s">
        <v>182</v>
      </c>
      <c r="E18" s="561"/>
      <c r="F18" s="562"/>
      <c r="I18" s="286"/>
      <c r="J18" s="208" t="s">
        <v>176</v>
      </c>
      <c r="K18" s="209">
        <v>4</v>
      </c>
      <c r="L18" s="249">
        <f>((28.4+31.9+22.86)/3)/12</f>
        <v>2.31</v>
      </c>
      <c r="M18" s="201">
        <f t="shared" ref="M18:M21" si="10">K18*L18</f>
        <v>9.24</v>
      </c>
      <c r="N18" s="202">
        <f t="shared" ref="N18:N21" si="11">M18/12</f>
        <v>0.77</v>
      </c>
      <c r="O18" s="190"/>
      <c r="Q18" s="305" t="s">
        <v>311</v>
      </c>
      <c r="R18" s="300" t="s">
        <v>301</v>
      </c>
      <c r="S18" s="301">
        <v>2</v>
      </c>
      <c r="T18" s="289">
        <v>16.956666666666667</v>
      </c>
      <c r="U18" s="302">
        <f t="shared" si="8"/>
        <v>33.913333333333334</v>
      </c>
      <c r="V18" s="303">
        <f t="shared" si="9"/>
        <v>2.826111111111111</v>
      </c>
      <c r="X18" s="232" t="s">
        <v>312</v>
      </c>
      <c r="Y18" s="233">
        <v>3</v>
      </c>
      <c r="Z18" s="289">
        <v>150.26666666666665</v>
      </c>
      <c r="AA18" s="228">
        <f t="shared" si="5"/>
        <v>450.79999999999995</v>
      </c>
      <c r="AB18" s="228">
        <f t="shared" si="6"/>
        <v>45.08</v>
      </c>
      <c r="AC18" s="229">
        <f t="shared" si="7"/>
        <v>3.7566666666666664</v>
      </c>
    </row>
    <row r="19" spans="1:29" s="82" customFormat="1" ht="15.75" thickBot="1">
      <c r="A19" s="7"/>
      <c r="B19" s="27"/>
      <c r="C19" s="28" t="s">
        <v>183</v>
      </c>
      <c r="D19" s="568"/>
      <c r="E19" s="569"/>
      <c r="F19" s="569"/>
      <c r="I19" s="286"/>
      <c r="J19" s="272" t="s">
        <v>313</v>
      </c>
      <c r="K19" s="209">
        <v>48</v>
      </c>
      <c r="L19" s="249">
        <v>3</v>
      </c>
      <c r="M19" s="201">
        <f t="shared" si="10"/>
        <v>144</v>
      </c>
      <c r="N19" s="202">
        <f t="shared" si="11"/>
        <v>12</v>
      </c>
      <c r="O19" s="190"/>
      <c r="Q19" s="305" t="s">
        <v>314</v>
      </c>
      <c r="R19" s="300" t="s">
        <v>301</v>
      </c>
      <c r="S19" s="301">
        <v>5</v>
      </c>
      <c r="T19" s="289">
        <v>10.83</v>
      </c>
      <c r="U19" s="302">
        <f t="shared" si="8"/>
        <v>54.15</v>
      </c>
      <c r="V19" s="303">
        <f t="shared" si="9"/>
        <v>4.5125000000000002</v>
      </c>
      <c r="X19" s="287" t="s">
        <v>315</v>
      </c>
      <c r="Y19" s="233">
        <v>3</v>
      </c>
      <c r="Z19" s="289">
        <v>46.923333333333325</v>
      </c>
      <c r="AA19" s="228">
        <f t="shared" si="5"/>
        <v>140.76999999999998</v>
      </c>
      <c r="AB19" s="228">
        <f t="shared" si="6"/>
        <v>14.076999999999998</v>
      </c>
      <c r="AC19" s="229">
        <f t="shared" si="7"/>
        <v>1.1730833333333333</v>
      </c>
    </row>
    <row r="20" spans="1:29" s="82" customFormat="1" ht="15">
      <c r="A20" s="7"/>
      <c r="B20" s="29" t="s">
        <v>184</v>
      </c>
      <c r="C20" s="29"/>
      <c r="D20" s="560" t="s">
        <v>185</v>
      </c>
      <c r="E20" s="561"/>
      <c r="F20" s="562"/>
      <c r="I20" s="286"/>
      <c r="J20" s="273" t="s">
        <v>179</v>
      </c>
      <c r="K20" s="209">
        <v>1</v>
      </c>
      <c r="L20" s="249">
        <f>(27.18+28.71+22.9)/3</f>
        <v>26.263333333333332</v>
      </c>
      <c r="M20" s="201">
        <f t="shared" si="10"/>
        <v>26.263333333333332</v>
      </c>
      <c r="N20" s="202">
        <f t="shared" si="11"/>
        <v>2.1886111111111108</v>
      </c>
      <c r="O20" s="190"/>
      <c r="Q20" s="305"/>
      <c r="R20" s="300"/>
      <c r="S20" s="301"/>
      <c r="T20" s="289">
        <v>0</v>
      </c>
      <c r="U20" s="302">
        <f t="shared" si="8"/>
        <v>0</v>
      </c>
      <c r="V20" s="303">
        <f t="shared" si="9"/>
        <v>0</v>
      </c>
      <c r="X20" s="287" t="s">
        <v>316</v>
      </c>
      <c r="Y20" s="233">
        <v>3</v>
      </c>
      <c r="Z20" s="289">
        <v>66.100000000000009</v>
      </c>
      <c r="AA20" s="228">
        <f t="shared" ref="AA20" si="12">Z20*Y20</f>
        <v>198.3</v>
      </c>
      <c r="AB20" s="228">
        <f t="shared" ref="AB20" si="13">AA20*10%</f>
        <v>19.830000000000002</v>
      </c>
      <c r="AC20" s="229">
        <f t="shared" ref="AC20" si="14">AB20/12</f>
        <v>1.6525000000000001</v>
      </c>
    </row>
    <row r="21" spans="1:29" s="82" customFormat="1" ht="15.75" thickBot="1">
      <c r="A21" s="7"/>
      <c r="B21" s="563">
        <v>1320</v>
      </c>
      <c r="C21" s="564"/>
      <c r="D21" s="563">
        <f>+'Legenda das ABAS'!H4</f>
        <v>2864.4</v>
      </c>
      <c r="E21" s="565"/>
      <c r="F21" s="564"/>
      <c r="I21" s="286"/>
      <c r="J21" s="212"/>
      <c r="K21" s="209"/>
      <c r="L21" s="249"/>
      <c r="M21" s="201">
        <f t="shared" si="10"/>
        <v>0</v>
      </c>
      <c r="N21" s="202">
        <f t="shared" si="11"/>
        <v>0</v>
      </c>
      <c r="O21" s="190"/>
      <c r="Q21" s="305"/>
      <c r="R21" s="300"/>
      <c r="S21" s="301"/>
      <c r="T21" s="289">
        <v>0</v>
      </c>
      <c r="U21" s="302">
        <f t="shared" si="8"/>
        <v>0</v>
      </c>
      <c r="V21" s="303">
        <f t="shared" si="9"/>
        <v>0</v>
      </c>
      <c r="X21" s="232" t="s">
        <v>317</v>
      </c>
      <c r="Y21" s="233">
        <v>3</v>
      </c>
      <c r="Z21" s="289">
        <v>51.629999999999995</v>
      </c>
      <c r="AA21" s="228">
        <f t="shared" si="3"/>
        <v>154.88999999999999</v>
      </c>
      <c r="AB21" s="228">
        <f t="shared" si="4"/>
        <v>15.488999999999999</v>
      </c>
      <c r="AC21" s="229">
        <f t="shared" si="2"/>
        <v>1.2907499999999998</v>
      </c>
    </row>
    <row r="22" spans="1:29" ht="14.25">
      <c r="B22" s="89"/>
      <c r="C22" s="89"/>
      <c r="D22" s="89"/>
      <c r="I22" s="286"/>
      <c r="J22" s="212"/>
      <c r="K22" s="209"/>
      <c r="L22" s="249"/>
      <c r="M22" s="201">
        <f>K22*L22</f>
        <v>0</v>
      </c>
      <c r="N22" s="202">
        <f>M22/12</f>
        <v>0</v>
      </c>
      <c r="O22" s="190"/>
      <c r="Q22" s="305"/>
      <c r="R22" s="300"/>
      <c r="S22" s="301"/>
      <c r="T22" s="289">
        <v>0</v>
      </c>
      <c r="U22" s="302">
        <f t="shared" si="8"/>
        <v>0</v>
      </c>
      <c r="V22" s="303">
        <f t="shared" si="9"/>
        <v>0</v>
      </c>
      <c r="X22" s="287" t="s">
        <v>318</v>
      </c>
      <c r="Y22" s="233">
        <v>3</v>
      </c>
      <c r="Z22" s="289">
        <v>142.53</v>
      </c>
      <c r="AA22" s="228">
        <f t="shared" si="3"/>
        <v>427.59000000000003</v>
      </c>
      <c r="AB22" s="228">
        <f t="shared" si="4"/>
        <v>42.759000000000007</v>
      </c>
      <c r="AC22" s="229">
        <f t="shared" si="2"/>
        <v>3.5632500000000005</v>
      </c>
    </row>
    <row r="23" spans="1:29" ht="15" thickBot="1">
      <c r="B23" s="556"/>
      <c r="C23" s="556"/>
      <c r="D23" s="556"/>
      <c r="E23" s="556"/>
      <c r="F23" s="556"/>
      <c r="I23" s="286"/>
      <c r="J23" s="204"/>
      <c r="K23" s="205"/>
      <c r="L23" s="250"/>
      <c r="M23" s="201">
        <f>K23*L23</f>
        <v>0</v>
      </c>
      <c r="N23" s="202">
        <f>M23/12</f>
        <v>0</v>
      </c>
      <c r="O23" s="190"/>
      <c r="Q23" s="305"/>
      <c r="R23" s="300"/>
      <c r="S23" s="301"/>
      <c r="T23" s="289">
        <v>0</v>
      </c>
      <c r="U23" s="302">
        <f t="shared" si="8"/>
        <v>0</v>
      </c>
      <c r="V23" s="303">
        <f t="shared" si="9"/>
        <v>0</v>
      </c>
      <c r="X23" s="287"/>
      <c r="Y23" s="233"/>
      <c r="Z23" s="289"/>
      <c r="AA23" s="228">
        <f t="shared" si="3"/>
        <v>0</v>
      </c>
      <c r="AB23" s="228">
        <f t="shared" si="4"/>
        <v>0</v>
      </c>
      <c r="AC23" s="229">
        <f t="shared" si="2"/>
        <v>0</v>
      </c>
    </row>
    <row r="24" spans="1:29" ht="15" customHeight="1" thickBot="1">
      <c r="B24" s="555" t="s">
        <v>187</v>
      </c>
      <c r="C24" s="555"/>
      <c r="D24" s="555"/>
      <c r="E24" s="555"/>
      <c r="F24" s="555"/>
      <c r="I24" s="286"/>
      <c r="J24" s="545" t="s">
        <v>186</v>
      </c>
      <c r="K24" s="546"/>
      <c r="L24" s="546"/>
      <c r="M24" s="547"/>
      <c r="N24" s="84">
        <f>SUM(N7:N23)</f>
        <v>284.49666666666667</v>
      </c>
      <c r="O24" s="190"/>
      <c r="Q24" s="305"/>
      <c r="R24" s="300"/>
      <c r="S24" s="301"/>
      <c r="T24" s="289">
        <v>0</v>
      </c>
      <c r="U24" s="302">
        <f t="shared" si="8"/>
        <v>0</v>
      </c>
      <c r="V24" s="303">
        <f t="shared" si="9"/>
        <v>0</v>
      </c>
      <c r="X24" s="287"/>
      <c r="Y24" s="233"/>
      <c r="Z24" s="289"/>
      <c r="AA24" s="228">
        <f t="shared" si="3"/>
        <v>0</v>
      </c>
      <c r="AB24" s="228">
        <f t="shared" si="4"/>
        <v>0</v>
      </c>
      <c r="AC24" s="229">
        <f t="shared" si="2"/>
        <v>0</v>
      </c>
    </row>
    <row r="25" spans="1:29" ht="15" customHeight="1" thickBot="1">
      <c r="B25" s="31">
        <v>1</v>
      </c>
      <c r="C25" s="71" t="s">
        <v>188</v>
      </c>
      <c r="D25" s="90"/>
      <c r="E25" s="31" t="s">
        <v>46</v>
      </c>
      <c r="F25" s="91" t="s">
        <v>189</v>
      </c>
      <c r="I25" s="191"/>
      <c r="J25" s="86"/>
      <c r="K25" s="86"/>
      <c r="L25" s="86"/>
      <c r="M25" s="86"/>
      <c r="N25" s="87"/>
      <c r="O25" s="192"/>
      <c r="Q25" s="305"/>
      <c r="R25" s="300"/>
      <c r="S25" s="301"/>
      <c r="T25" s="289">
        <v>0</v>
      </c>
      <c r="U25" s="302">
        <f t="shared" si="8"/>
        <v>0</v>
      </c>
      <c r="V25" s="303">
        <f t="shared" si="9"/>
        <v>0</v>
      </c>
      <c r="X25" s="287"/>
      <c r="Y25" s="233"/>
      <c r="Z25" s="289"/>
      <c r="AA25" s="228">
        <f t="shared" si="3"/>
        <v>0</v>
      </c>
      <c r="AB25" s="228">
        <f t="shared" si="4"/>
        <v>0</v>
      </c>
      <c r="AC25" s="229">
        <f t="shared" si="2"/>
        <v>0</v>
      </c>
    </row>
    <row r="26" spans="1:29" ht="15" customHeight="1">
      <c r="B26" s="31" t="s">
        <v>47</v>
      </c>
      <c r="C26" s="92" t="s">
        <v>27</v>
      </c>
      <c r="D26" s="93"/>
      <c r="E26" s="358"/>
      <c r="F26" s="461">
        <f>+D21</f>
        <v>2864.4</v>
      </c>
      <c r="J26" s="270"/>
      <c r="Q26" s="305"/>
      <c r="R26" s="300"/>
      <c r="S26" s="321"/>
      <c r="T26" s="289">
        <v>0</v>
      </c>
      <c r="U26" s="302">
        <f t="shared" si="8"/>
        <v>0</v>
      </c>
      <c r="V26" s="303">
        <f t="shared" si="9"/>
        <v>0</v>
      </c>
      <c r="X26" s="287"/>
      <c r="Y26" s="233"/>
      <c r="Z26" s="289"/>
      <c r="AA26" s="228">
        <f t="shared" si="3"/>
        <v>0</v>
      </c>
      <c r="AB26" s="228">
        <f t="shared" si="4"/>
        <v>0</v>
      </c>
      <c r="AC26" s="229">
        <f t="shared" si="2"/>
        <v>0</v>
      </c>
    </row>
    <row r="27" spans="1:29" ht="15" customHeight="1" thickBot="1">
      <c r="B27" s="31" t="s">
        <v>51</v>
      </c>
      <c r="C27" s="92" t="s">
        <v>191</v>
      </c>
      <c r="D27" s="93"/>
      <c r="E27" s="360">
        <v>0</v>
      </c>
      <c r="F27" s="181">
        <f>E27*$F$26</f>
        <v>0</v>
      </c>
      <c r="Q27" s="305"/>
      <c r="R27" s="300"/>
      <c r="S27" s="321"/>
      <c r="T27" s="289">
        <v>0</v>
      </c>
      <c r="U27" s="302">
        <f t="shared" si="8"/>
        <v>0</v>
      </c>
      <c r="V27" s="303">
        <f t="shared" si="9"/>
        <v>0</v>
      </c>
      <c r="X27" s="287"/>
      <c r="Y27" s="233"/>
      <c r="Z27" s="289"/>
      <c r="AA27" s="228">
        <f t="shared" si="3"/>
        <v>0</v>
      </c>
      <c r="AB27" s="228">
        <f t="shared" si="4"/>
        <v>0</v>
      </c>
      <c r="AC27" s="229">
        <f t="shared" si="2"/>
        <v>0</v>
      </c>
    </row>
    <row r="28" spans="1:29" ht="15" customHeight="1" thickBot="1">
      <c r="B28" s="31" t="s">
        <v>55</v>
      </c>
      <c r="C28" s="92" t="s">
        <v>192</v>
      </c>
      <c r="D28" s="93"/>
      <c r="E28" s="360">
        <v>0.4</v>
      </c>
      <c r="F28" s="181">
        <f>E28*B21</f>
        <v>528</v>
      </c>
      <c r="I28" s="79"/>
      <c r="J28" s="186" t="s">
        <v>190</v>
      </c>
      <c r="K28" s="557" t="s">
        <v>139</v>
      </c>
      <c r="L28" s="557"/>
      <c r="M28" s="557"/>
      <c r="N28" s="557"/>
      <c r="O28" s="187"/>
      <c r="Q28" s="305"/>
      <c r="R28" s="300"/>
      <c r="S28" s="304"/>
      <c r="T28" s="289">
        <v>0</v>
      </c>
      <c r="U28" s="302">
        <f t="shared" si="8"/>
        <v>0</v>
      </c>
      <c r="V28" s="303">
        <f t="shared" si="9"/>
        <v>0</v>
      </c>
      <c r="X28" s="287"/>
      <c r="Y28" s="233"/>
      <c r="Z28" s="289"/>
      <c r="AA28" s="228">
        <f t="shared" si="3"/>
        <v>0</v>
      </c>
      <c r="AB28" s="228">
        <f t="shared" si="4"/>
        <v>0</v>
      </c>
      <c r="AC28" s="229">
        <f t="shared" si="2"/>
        <v>0</v>
      </c>
    </row>
    <row r="29" spans="1:29" ht="15" customHeight="1" thickBot="1">
      <c r="B29" s="31" t="s">
        <v>68</v>
      </c>
      <c r="C29" s="92" t="s">
        <v>193</v>
      </c>
      <c r="D29" s="93"/>
      <c r="E29" s="360">
        <v>0</v>
      </c>
      <c r="F29" s="181">
        <f>E29*$F$26</f>
        <v>0</v>
      </c>
      <c r="I29" s="80"/>
      <c r="J29" s="188" t="str">
        <f>J3</f>
        <v>Técnico em eletrônica</v>
      </c>
      <c r="K29" s="558"/>
      <c r="L29" s="558"/>
      <c r="M29" s="558"/>
      <c r="N29" s="558"/>
      <c r="O29" s="81"/>
      <c r="Q29" s="305"/>
      <c r="R29" s="300"/>
      <c r="S29" s="304"/>
      <c r="T29" s="289">
        <v>0</v>
      </c>
      <c r="U29" s="302">
        <f t="shared" si="8"/>
        <v>0</v>
      </c>
      <c r="V29" s="303">
        <f t="shared" si="9"/>
        <v>0</v>
      </c>
      <c r="X29" s="287"/>
      <c r="Y29" s="233"/>
      <c r="Z29" s="289"/>
      <c r="AA29" s="228">
        <f t="shared" si="3"/>
        <v>0</v>
      </c>
      <c r="AB29" s="228">
        <f t="shared" si="4"/>
        <v>0</v>
      </c>
      <c r="AC29" s="229">
        <f t="shared" si="2"/>
        <v>0</v>
      </c>
    </row>
    <row r="30" spans="1:29" ht="15" customHeight="1" thickBot="1">
      <c r="B30" s="31" t="s">
        <v>71</v>
      </c>
      <c r="C30" s="92" t="s">
        <v>194</v>
      </c>
      <c r="D30" s="93"/>
      <c r="E30" s="360">
        <v>0</v>
      </c>
      <c r="F30" s="181">
        <f>E30*$F$26</f>
        <v>0</v>
      </c>
      <c r="I30" s="80"/>
      <c r="J30" s="189" t="s">
        <v>141</v>
      </c>
      <c r="K30" s="559"/>
      <c r="L30" s="559"/>
      <c r="M30" s="559"/>
      <c r="N30" s="559"/>
      <c r="O30" s="81"/>
      <c r="Q30" s="305"/>
      <c r="R30" s="300"/>
      <c r="S30" s="304"/>
      <c r="T30" s="289">
        <v>0</v>
      </c>
      <c r="U30" s="302">
        <f t="shared" si="8"/>
        <v>0</v>
      </c>
      <c r="V30" s="303">
        <f t="shared" si="9"/>
        <v>0</v>
      </c>
      <c r="X30" s="287"/>
      <c r="Y30" s="233"/>
      <c r="Z30" s="289"/>
      <c r="AA30" s="228">
        <f t="shared" si="3"/>
        <v>0</v>
      </c>
      <c r="AB30" s="228">
        <f t="shared" si="4"/>
        <v>0</v>
      </c>
      <c r="AC30" s="229">
        <f t="shared" si="2"/>
        <v>0</v>
      </c>
    </row>
    <row r="31" spans="1:29" ht="15" customHeight="1">
      <c r="B31" s="31" t="s">
        <v>74</v>
      </c>
      <c r="C31" s="94" t="s">
        <v>195</v>
      </c>
      <c r="D31" s="93"/>
      <c r="E31" s="360">
        <v>0</v>
      </c>
      <c r="F31" s="181">
        <f>E31*$F$26</f>
        <v>0</v>
      </c>
      <c r="I31" s="80"/>
      <c r="J31" s="553" t="s">
        <v>143</v>
      </c>
      <c r="K31" s="195" t="s">
        <v>144</v>
      </c>
      <c r="L31" s="275" t="s">
        <v>145</v>
      </c>
      <c r="M31" s="275"/>
      <c r="N31" s="276"/>
      <c r="O31" s="81"/>
      <c r="Q31" s="305"/>
      <c r="R31" s="300"/>
      <c r="S31" s="304"/>
      <c r="T31" s="289">
        <v>0</v>
      </c>
      <c r="U31" s="302">
        <f t="shared" si="8"/>
        <v>0</v>
      </c>
      <c r="V31" s="303">
        <f t="shared" si="9"/>
        <v>0</v>
      </c>
      <c r="X31" s="287"/>
      <c r="Y31" s="233"/>
      <c r="Z31" s="289"/>
      <c r="AA31" s="228">
        <f t="shared" si="3"/>
        <v>0</v>
      </c>
      <c r="AB31" s="228">
        <f t="shared" si="4"/>
        <v>0</v>
      </c>
      <c r="AC31" s="229">
        <f t="shared" si="2"/>
        <v>0</v>
      </c>
    </row>
    <row r="32" spans="1:29" ht="15" customHeight="1">
      <c r="B32" s="31"/>
      <c r="C32" s="92"/>
      <c r="D32" s="93"/>
      <c r="E32" s="95"/>
      <c r="F32" s="96"/>
      <c r="I32" s="80"/>
      <c r="J32" s="554"/>
      <c r="K32" s="196" t="s">
        <v>150</v>
      </c>
      <c r="L32" s="196" t="s">
        <v>151</v>
      </c>
      <c r="M32" s="197" t="s">
        <v>152</v>
      </c>
      <c r="N32" s="198" t="s">
        <v>153</v>
      </c>
      <c r="O32" s="81"/>
      <c r="Q32" s="305"/>
      <c r="R32" s="300"/>
      <c r="S32" s="304"/>
      <c r="T32" s="289">
        <v>0</v>
      </c>
      <c r="U32" s="302">
        <f t="shared" si="8"/>
        <v>0</v>
      </c>
      <c r="V32" s="303">
        <f t="shared" si="9"/>
        <v>0</v>
      </c>
      <c r="X32" s="287"/>
      <c r="Y32" s="233"/>
      <c r="Z32" s="289"/>
      <c r="AA32" s="228">
        <f t="shared" si="3"/>
        <v>0</v>
      </c>
      <c r="AB32" s="228">
        <f t="shared" si="4"/>
        <v>0</v>
      </c>
      <c r="AC32" s="229">
        <f t="shared" si="2"/>
        <v>0</v>
      </c>
    </row>
    <row r="33" spans="2:29" ht="15" customHeight="1">
      <c r="B33" s="533" t="s">
        <v>198</v>
      </c>
      <c r="C33" s="534"/>
      <c r="D33" s="535"/>
      <c r="E33" s="97"/>
      <c r="F33" s="91">
        <f>SUM(F26:F32)</f>
        <v>3392.4</v>
      </c>
      <c r="I33" s="80"/>
      <c r="J33" s="208" t="s">
        <v>196</v>
      </c>
      <c r="K33" s="277">
        <v>4</v>
      </c>
      <c r="L33" s="249">
        <f>(76.85+79.97+78.9)/3</f>
        <v>78.573333333333338</v>
      </c>
      <c r="M33" s="199">
        <f>K33*L33</f>
        <v>314.29333333333335</v>
      </c>
      <c r="N33" s="200">
        <f>M33/12</f>
        <v>26.191111111111113</v>
      </c>
      <c r="O33" s="81"/>
      <c r="Q33" s="305"/>
      <c r="R33" s="300"/>
      <c r="S33" s="304"/>
      <c r="T33" s="289">
        <v>0</v>
      </c>
      <c r="U33" s="302">
        <f t="shared" si="8"/>
        <v>0</v>
      </c>
      <c r="V33" s="303">
        <f t="shared" si="9"/>
        <v>0</v>
      </c>
      <c r="X33" s="287"/>
      <c r="Y33" s="233"/>
      <c r="Z33" s="289"/>
      <c r="AA33" s="228">
        <f t="shared" si="3"/>
        <v>0</v>
      </c>
      <c r="AB33" s="228">
        <f t="shared" si="4"/>
        <v>0</v>
      </c>
      <c r="AC33" s="229">
        <f t="shared" si="2"/>
        <v>0</v>
      </c>
    </row>
    <row r="34" spans="2:29" ht="15" customHeight="1">
      <c r="B34" s="98"/>
      <c r="C34" s="98"/>
      <c r="D34" s="98"/>
      <c r="E34" s="98"/>
      <c r="F34" s="99"/>
      <c r="G34" s="100"/>
      <c r="H34" s="100"/>
      <c r="I34" s="80"/>
      <c r="J34" s="208" t="s">
        <v>197</v>
      </c>
      <c r="K34" s="255">
        <v>54</v>
      </c>
      <c r="L34" s="249">
        <f>(14.92+13.32+12.28)/3</f>
        <v>13.506666666666668</v>
      </c>
      <c r="M34" s="201">
        <f t="shared" ref="M34:M42" si="15">K34*L34</f>
        <v>729.36</v>
      </c>
      <c r="N34" s="202">
        <f t="shared" ref="N34:N42" si="16">M34/12</f>
        <v>60.78</v>
      </c>
      <c r="O34" s="81"/>
      <c r="Q34" s="305"/>
      <c r="R34" s="300"/>
      <c r="S34" s="304"/>
      <c r="T34" s="289">
        <v>0</v>
      </c>
      <c r="U34" s="302">
        <f t="shared" si="8"/>
        <v>0</v>
      </c>
      <c r="V34" s="303">
        <f t="shared" si="9"/>
        <v>0</v>
      </c>
      <c r="X34" s="287"/>
      <c r="Y34" s="233"/>
      <c r="Z34" s="289"/>
      <c r="AA34" s="228">
        <f t="shared" si="3"/>
        <v>0</v>
      </c>
      <c r="AB34" s="228">
        <f t="shared" si="4"/>
        <v>0</v>
      </c>
      <c r="AC34" s="229">
        <f t="shared" si="2"/>
        <v>0</v>
      </c>
    </row>
    <row r="35" spans="2:29" ht="15" customHeight="1">
      <c r="B35" s="555" t="s">
        <v>40</v>
      </c>
      <c r="C35" s="555"/>
      <c r="D35" s="555"/>
      <c r="E35" s="555"/>
      <c r="F35" s="555"/>
      <c r="I35" s="80"/>
      <c r="J35" s="208" t="s">
        <v>199</v>
      </c>
      <c r="K35" s="255">
        <v>5</v>
      </c>
      <c r="L35" s="249">
        <f>(26.49+38.89+46.01)/3</f>
        <v>37.129999999999995</v>
      </c>
      <c r="M35" s="201">
        <f t="shared" si="15"/>
        <v>185.64999999999998</v>
      </c>
      <c r="N35" s="202">
        <f t="shared" si="16"/>
        <v>15.470833333333331</v>
      </c>
      <c r="O35" s="81"/>
      <c r="Q35" s="305"/>
      <c r="R35" s="300"/>
      <c r="S35" s="304"/>
      <c r="T35" s="289">
        <v>0</v>
      </c>
      <c r="U35" s="302">
        <f t="shared" si="8"/>
        <v>0</v>
      </c>
      <c r="V35" s="303">
        <f t="shared" si="9"/>
        <v>0</v>
      </c>
      <c r="X35" s="287"/>
      <c r="Y35" s="233"/>
      <c r="Z35" s="289"/>
      <c r="AA35" s="228">
        <f t="shared" si="3"/>
        <v>0</v>
      </c>
      <c r="AB35" s="228">
        <f t="shared" si="4"/>
        <v>0</v>
      </c>
      <c r="AC35" s="229">
        <f t="shared" si="2"/>
        <v>0</v>
      </c>
    </row>
    <row r="36" spans="2:29" ht="15" customHeight="1">
      <c r="B36" s="533" t="s">
        <v>45</v>
      </c>
      <c r="C36" s="534"/>
      <c r="D36" s="535"/>
      <c r="E36" s="31" t="s">
        <v>46</v>
      </c>
      <c r="F36" s="91" t="s">
        <v>189</v>
      </c>
      <c r="I36" s="80"/>
      <c r="J36" s="208" t="s">
        <v>200</v>
      </c>
      <c r="K36" s="255">
        <v>24</v>
      </c>
      <c r="L36" s="249">
        <f>(8.9+7.41+8.38)/3</f>
        <v>8.2300000000000022</v>
      </c>
      <c r="M36" s="201">
        <f t="shared" si="15"/>
        <v>197.52000000000004</v>
      </c>
      <c r="N36" s="202">
        <f t="shared" si="16"/>
        <v>16.460000000000004</v>
      </c>
      <c r="O36" s="81"/>
      <c r="Q36" s="305"/>
      <c r="R36" s="300"/>
      <c r="S36" s="304"/>
      <c r="T36" s="289">
        <v>0</v>
      </c>
      <c r="U36" s="302">
        <f t="shared" si="8"/>
        <v>0</v>
      </c>
      <c r="V36" s="303">
        <f t="shared" si="9"/>
        <v>0</v>
      </c>
      <c r="X36" s="287"/>
      <c r="Y36" s="233"/>
      <c r="Z36" s="289"/>
      <c r="AA36" s="228">
        <f t="shared" si="3"/>
        <v>0</v>
      </c>
      <c r="AB36" s="228">
        <f t="shared" si="4"/>
        <v>0</v>
      </c>
      <c r="AC36" s="229">
        <f t="shared" si="2"/>
        <v>0</v>
      </c>
    </row>
    <row r="37" spans="2:29" ht="15" customHeight="1">
      <c r="B37" s="31" t="s">
        <v>47</v>
      </c>
      <c r="C37" s="92" t="s">
        <v>48</v>
      </c>
      <c r="D37" s="93"/>
      <c r="E37" s="161">
        <f>'Encargos_Rescisão_Prof Ausente'!E4</f>
        <v>8.3333333333333329E-2</v>
      </c>
      <c r="F37" s="30">
        <f>$F$33*E37</f>
        <v>282.7</v>
      </c>
      <c r="I37" s="80"/>
      <c r="J37" s="208" t="s">
        <v>201</v>
      </c>
      <c r="K37" s="255">
        <v>5</v>
      </c>
      <c r="L37" s="249">
        <f>(35.44+43.8+61.75)/3</f>
        <v>46.99666666666667</v>
      </c>
      <c r="M37" s="201">
        <f t="shared" si="15"/>
        <v>234.98333333333335</v>
      </c>
      <c r="N37" s="202">
        <f t="shared" si="16"/>
        <v>19.581944444444446</v>
      </c>
      <c r="O37" s="81"/>
      <c r="Q37" s="305"/>
      <c r="R37" s="300"/>
      <c r="S37" s="301"/>
      <c r="T37" s="289">
        <v>0</v>
      </c>
      <c r="U37" s="302">
        <f t="shared" si="8"/>
        <v>0</v>
      </c>
      <c r="V37" s="303">
        <f t="shared" si="9"/>
        <v>0</v>
      </c>
      <c r="X37" s="232"/>
      <c r="Y37" s="233"/>
      <c r="Z37" s="289"/>
      <c r="AA37" s="228">
        <f t="shared" si="3"/>
        <v>0</v>
      </c>
      <c r="AB37" s="228">
        <f t="shared" si="4"/>
        <v>0</v>
      </c>
      <c r="AC37" s="229">
        <f t="shared" si="2"/>
        <v>0</v>
      </c>
    </row>
    <row r="38" spans="2:29" ht="15" customHeight="1">
      <c r="B38" s="31" t="s">
        <v>51</v>
      </c>
      <c r="C38" s="92" t="s">
        <v>52</v>
      </c>
      <c r="D38" s="93"/>
      <c r="E38" s="161">
        <f>'Encargos_Rescisão_Prof Ausente'!E5</f>
        <v>0.121</v>
      </c>
      <c r="F38" s="30">
        <f>$F$33*E38</f>
        <v>410.48039999999997</v>
      </c>
      <c r="G38" s="100"/>
      <c r="H38" s="100"/>
      <c r="I38" s="80"/>
      <c r="J38" s="208" t="s">
        <v>202</v>
      </c>
      <c r="K38" s="255">
        <v>1</v>
      </c>
      <c r="L38" s="249">
        <f>(14+11.7+11.9)/3</f>
        <v>12.533333333333333</v>
      </c>
      <c r="M38" s="201">
        <f t="shared" si="15"/>
        <v>12.533333333333333</v>
      </c>
      <c r="N38" s="202">
        <f t="shared" si="16"/>
        <v>1.0444444444444445</v>
      </c>
      <c r="O38" s="81"/>
      <c r="Q38" s="305"/>
      <c r="R38" s="300"/>
      <c r="S38" s="304"/>
      <c r="T38" s="289">
        <v>0</v>
      </c>
      <c r="U38" s="302">
        <f t="shared" si="8"/>
        <v>0</v>
      </c>
      <c r="V38" s="303">
        <f t="shared" si="9"/>
        <v>0</v>
      </c>
      <c r="X38" s="232"/>
      <c r="Y38" s="233"/>
      <c r="Z38" s="289"/>
      <c r="AA38" s="228">
        <f t="shared" si="3"/>
        <v>0</v>
      </c>
      <c r="AB38" s="228">
        <f t="shared" si="4"/>
        <v>0</v>
      </c>
      <c r="AC38" s="229">
        <f t="shared" si="2"/>
        <v>0</v>
      </c>
    </row>
    <row r="39" spans="2:29" ht="26.25" customHeight="1">
      <c r="B39" s="31" t="s">
        <v>55</v>
      </c>
      <c r="C39" s="551" t="s">
        <v>56</v>
      </c>
      <c r="D39" s="552"/>
      <c r="E39" s="161">
        <f>'Encargos_Rescisão_Prof Ausente'!E6</f>
        <v>7.5194666666666674E-2</v>
      </c>
      <c r="F39" s="30">
        <f>$F$33*E39</f>
        <v>255.09038720000004</v>
      </c>
      <c r="I39" s="80"/>
      <c r="J39" s="214"/>
      <c r="K39" s="209"/>
      <c r="L39" s="210"/>
      <c r="M39" s="201">
        <f t="shared" si="15"/>
        <v>0</v>
      </c>
      <c r="N39" s="202">
        <f t="shared" si="16"/>
        <v>0</v>
      </c>
      <c r="O39" s="81"/>
      <c r="Q39" s="305"/>
      <c r="R39" s="300"/>
      <c r="S39" s="304"/>
      <c r="T39" s="289">
        <v>0</v>
      </c>
      <c r="U39" s="302">
        <f t="shared" si="8"/>
        <v>0</v>
      </c>
      <c r="V39" s="303">
        <f t="shared" si="9"/>
        <v>0</v>
      </c>
      <c r="X39" s="232"/>
      <c r="Y39" s="233"/>
      <c r="Z39" s="289"/>
      <c r="AA39" s="228">
        <f t="shared" si="3"/>
        <v>0</v>
      </c>
      <c r="AB39" s="228">
        <f t="shared" si="4"/>
        <v>0</v>
      </c>
      <c r="AC39" s="229">
        <f t="shared" si="2"/>
        <v>0</v>
      </c>
    </row>
    <row r="40" spans="2:29" ht="15" customHeight="1">
      <c r="B40" s="533" t="s">
        <v>59</v>
      </c>
      <c r="C40" s="534"/>
      <c r="D40" s="535"/>
      <c r="E40" s="101"/>
      <c r="F40" s="91">
        <f>SUM(F37:F39)</f>
        <v>948.27078719999997</v>
      </c>
      <c r="I40" s="80"/>
      <c r="J40" s="193"/>
      <c r="K40" s="209"/>
      <c r="L40" s="210"/>
      <c r="M40" s="201">
        <f t="shared" si="15"/>
        <v>0</v>
      </c>
      <c r="N40" s="202">
        <f t="shared" si="16"/>
        <v>0</v>
      </c>
      <c r="O40" s="81"/>
      <c r="Q40" s="305"/>
      <c r="R40" s="300"/>
      <c r="S40" s="304"/>
      <c r="T40" s="289">
        <v>0</v>
      </c>
      <c r="U40" s="302">
        <f t="shared" si="8"/>
        <v>0</v>
      </c>
      <c r="V40" s="303">
        <f t="shared" si="9"/>
        <v>0</v>
      </c>
      <c r="X40" s="232"/>
      <c r="Y40" s="233"/>
      <c r="Z40" s="289"/>
      <c r="AA40" s="228">
        <f>Z40*Y40</f>
        <v>0</v>
      </c>
      <c r="AB40" s="228">
        <f>AA40*10%</f>
        <v>0</v>
      </c>
      <c r="AC40" s="229">
        <f>AB40/12</f>
        <v>0</v>
      </c>
    </row>
    <row r="41" spans="2:29" ht="15" customHeight="1">
      <c r="B41" s="541"/>
      <c r="C41" s="541"/>
      <c r="D41" s="541"/>
      <c r="E41" s="541"/>
      <c r="F41" s="541"/>
      <c r="I41" s="80"/>
      <c r="J41" s="194"/>
      <c r="K41" s="209"/>
      <c r="L41" s="203"/>
      <c r="M41" s="201">
        <f t="shared" si="15"/>
        <v>0</v>
      </c>
      <c r="N41" s="202">
        <f t="shared" si="16"/>
        <v>0</v>
      </c>
      <c r="O41" s="81"/>
      <c r="Q41" s="305"/>
      <c r="R41" s="300"/>
      <c r="S41" s="304"/>
      <c r="T41" s="289">
        <v>0</v>
      </c>
      <c r="U41" s="302">
        <f t="shared" si="8"/>
        <v>0</v>
      </c>
      <c r="V41" s="303">
        <f t="shared" si="9"/>
        <v>0</v>
      </c>
      <c r="X41" s="232"/>
      <c r="Y41" s="233"/>
      <c r="Z41" s="289"/>
      <c r="AA41" s="228">
        <f t="shared" ref="AA41" si="17">Z41*Y41</f>
        <v>0</v>
      </c>
      <c r="AB41" s="228">
        <f t="shared" ref="AB41" si="18">AA41*10%</f>
        <v>0</v>
      </c>
      <c r="AC41" s="229">
        <f t="shared" ref="AC41" si="19">AB41/12</f>
        <v>0</v>
      </c>
    </row>
    <row r="42" spans="2:29" ht="15" customHeight="1" thickBot="1">
      <c r="B42" s="542" t="s">
        <v>60</v>
      </c>
      <c r="C42" s="543"/>
      <c r="D42" s="544"/>
      <c r="E42" s="31" t="s">
        <v>46</v>
      </c>
      <c r="F42" s="91" t="s">
        <v>189</v>
      </c>
      <c r="G42" s="102"/>
      <c r="H42" s="102"/>
      <c r="I42" s="80"/>
      <c r="J42" s="208"/>
      <c r="K42" s="209"/>
      <c r="L42" s="210"/>
      <c r="M42" s="201">
        <f t="shared" si="15"/>
        <v>0</v>
      </c>
      <c r="N42" s="202">
        <f t="shared" si="16"/>
        <v>0</v>
      </c>
      <c r="O42" s="81"/>
      <c r="Q42" s="305"/>
      <c r="R42" s="300"/>
      <c r="S42" s="304"/>
      <c r="T42" s="289">
        <v>0</v>
      </c>
      <c r="U42" s="302">
        <f t="shared" si="8"/>
        <v>0</v>
      </c>
      <c r="V42" s="303">
        <f t="shared" si="9"/>
        <v>0</v>
      </c>
      <c r="X42" s="232"/>
      <c r="Y42" s="233"/>
      <c r="Z42" s="289"/>
      <c r="AA42" s="228"/>
      <c r="AB42" s="228"/>
      <c r="AC42" s="229"/>
    </row>
    <row r="43" spans="2:29" ht="15" customHeight="1" thickBot="1">
      <c r="B43" s="31" t="s">
        <v>47</v>
      </c>
      <c r="C43" s="92" t="s">
        <v>61</v>
      </c>
      <c r="D43" s="93"/>
      <c r="E43" s="169">
        <f>'Encargos_Rescisão_Prof Ausente'!E10</f>
        <v>0.2</v>
      </c>
      <c r="F43" s="30">
        <f t="shared" ref="F43:F50" si="20">E43*$F$33</f>
        <v>678.48</v>
      </c>
      <c r="G43" s="103"/>
      <c r="H43" s="103"/>
      <c r="I43" s="83"/>
      <c r="J43" s="545" t="s">
        <v>186</v>
      </c>
      <c r="K43" s="546"/>
      <c r="L43" s="546"/>
      <c r="M43" s="547"/>
      <c r="N43" s="84">
        <f>SUM(N33:N42)</f>
        <v>139.52833333333334</v>
      </c>
      <c r="O43" s="190"/>
      <c r="Q43" s="305"/>
      <c r="R43" s="300"/>
      <c r="S43" s="301"/>
      <c r="T43" s="289">
        <v>0</v>
      </c>
      <c r="U43" s="302">
        <f t="shared" si="8"/>
        <v>0</v>
      </c>
      <c r="V43" s="303">
        <f t="shared" si="9"/>
        <v>0</v>
      </c>
      <c r="X43" s="232"/>
      <c r="Y43" s="233"/>
      <c r="Z43" s="289"/>
      <c r="AA43" s="228"/>
      <c r="AB43" s="228"/>
      <c r="AC43" s="229"/>
    </row>
    <row r="44" spans="2:29" ht="15" customHeight="1" thickBot="1">
      <c r="B44" s="31" t="s">
        <v>51</v>
      </c>
      <c r="C44" s="92" t="s">
        <v>63</v>
      </c>
      <c r="D44" s="93"/>
      <c r="E44" s="169">
        <f>'Encargos_Rescisão_Prof Ausente'!E11</f>
        <v>2.5000000000000001E-2</v>
      </c>
      <c r="F44" s="30">
        <f t="shared" si="20"/>
        <v>84.81</v>
      </c>
      <c r="G44" s="102"/>
      <c r="H44" s="102"/>
      <c r="I44" s="85"/>
      <c r="J44" s="86"/>
      <c r="K44" s="86"/>
      <c r="L44" s="86"/>
      <c r="M44" s="86"/>
      <c r="N44" s="87"/>
      <c r="O44" s="192"/>
      <c r="Q44" s="305"/>
      <c r="R44" s="300"/>
      <c r="S44" s="304"/>
      <c r="T44" s="289">
        <v>0</v>
      </c>
      <c r="U44" s="302">
        <f t="shared" si="8"/>
        <v>0</v>
      </c>
      <c r="V44" s="303">
        <f t="shared" si="9"/>
        <v>0</v>
      </c>
      <c r="X44" s="230"/>
      <c r="Y44" s="231"/>
      <c r="Z44" s="290"/>
      <c r="AA44" s="228"/>
      <c r="AB44" s="228"/>
      <c r="AC44" s="229"/>
    </row>
    <row r="45" spans="2:29" ht="15" customHeight="1" thickBot="1">
      <c r="B45" s="31" t="s">
        <v>55</v>
      </c>
      <c r="C45" s="92" t="s">
        <v>65</v>
      </c>
      <c r="D45" s="93"/>
      <c r="E45" s="169">
        <f>'Encargos_Rescisão_Prof Ausente'!E12</f>
        <v>0.03</v>
      </c>
      <c r="F45" s="30">
        <f t="shared" si="20"/>
        <v>101.77200000000001</v>
      </c>
      <c r="G45" s="102"/>
      <c r="H45" s="102"/>
      <c r="Q45" s="305"/>
      <c r="R45" s="300"/>
      <c r="S45" s="304"/>
      <c r="T45" s="289">
        <v>0</v>
      </c>
      <c r="U45" s="302">
        <f t="shared" si="8"/>
        <v>0</v>
      </c>
      <c r="V45" s="303">
        <f t="shared" si="9"/>
        <v>0</v>
      </c>
      <c r="X45" s="230"/>
      <c r="Y45" s="231"/>
      <c r="Z45" s="290"/>
      <c r="AA45" s="228"/>
      <c r="AB45" s="228"/>
      <c r="AC45" s="229"/>
    </row>
    <row r="46" spans="2:29" ht="15" customHeight="1">
      <c r="B46" s="31" t="s">
        <v>68</v>
      </c>
      <c r="C46" s="92" t="s">
        <v>69</v>
      </c>
      <c r="D46" s="93"/>
      <c r="E46" s="169">
        <f>'Encargos_Rescisão_Prof Ausente'!E13</f>
        <v>1.4999999999999999E-2</v>
      </c>
      <c r="F46" s="30">
        <f t="shared" si="20"/>
        <v>50.886000000000003</v>
      </c>
      <c r="J46" s="271" t="s">
        <v>203</v>
      </c>
      <c r="Q46" s="305"/>
      <c r="R46" s="300"/>
      <c r="S46" s="304"/>
      <c r="T46" s="289">
        <v>0</v>
      </c>
      <c r="U46" s="302">
        <f t="shared" si="8"/>
        <v>0</v>
      </c>
      <c r="V46" s="303">
        <f t="shared" si="9"/>
        <v>0</v>
      </c>
      <c r="X46" s="598" t="s">
        <v>319</v>
      </c>
      <c r="Y46" s="599"/>
      <c r="Z46" s="599"/>
      <c r="AA46" s="600"/>
      <c r="AB46" s="604">
        <f>SUM(AB8:AB45)</f>
        <v>897.42333333333352</v>
      </c>
      <c r="AC46" s="604">
        <f>SUM(AC8:AC45)</f>
        <v>74.785277777777779</v>
      </c>
    </row>
    <row r="47" spans="2:29" ht="15" customHeight="1" thickBot="1">
      <c r="B47" s="31" t="s">
        <v>71</v>
      </c>
      <c r="C47" s="92" t="s">
        <v>72</v>
      </c>
      <c r="D47" s="93"/>
      <c r="E47" s="169">
        <f>'Encargos_Rescisão_Prof Ausente'!E14</f>
        <v>0.01</v>
      </c>
      <c r="F47" s="30">
        <f t="shared" si="20"/>
        <v>33.923999999999999</v>
      </c>
      <c r="Q47" s="305"/>
      <c r="R47" s="300"/>
      <c r="S47" s="304"/>
      <c r="T47" s="289">
        <v>0</v>
      </c>
      <c r="U47" s="302">
        <f t="shared" si="8"/>
        <v>0</v>
      </c>
      <c r="V47" s="303">
        <f t="shared" si="9"/>
        <v>0</v>
      </c>
      <c r="X47" s="601"/>
      <c r="Y47" s="602"/>
      <c r="Z47" s="602"/>
      <c r="AA47" s="603"/>
      <c r="AB47" s="605"/>
      <c r="AC47" s="605"/>
    </row>
    <row r="48" spans="2:29" ht="15" customHeight="1" thickBot="1">
      <c r="B48" s="31" t="s">
        <v>74</v>
      </c>
      <c r="C48" s="92" t="s">
        <v>75</v>
      </c>
      <c r="D48" s="93"/>
      <c r="E48" s="169">
        <f>'Encargos_Rescisão_Prof Ausente'!E15</f>
        <v>6.0000000000000001E-3</v>
      </c>
      <c r="F48" s="30">
        <f t="shared" si="20"/>
        <v>20.354400000000002</v>
      </c>
      <c r="Q48" s="305"/>
      <c r="R48" s="300"/>
      <c r="S48" s="304"/>
      <c r="T48" s="289">
        <v>0</v>
      </c>
      <c r="U48" s="302">
        <f t="shared" si="8"/>
        <v>0</v>
      </c>
      <c r="V48" s="303">
        <f t="shared" si="9"/>
        <v>0</v>
      </c>
      <c r="X48" s="235"/>
      <c r="Y48" s="236"/>
      <c r="Z48" s="236"/>
      <c r="AA48" s="236"/>
      <c r="AB48" s="236"/>
      <c r="AC48" s="237"/>
    </row>
    <row r="49" spans="2:29" ht="15" customHeight="1">
      <c r="B49" s="31" t="s">
        <v>77</v>
      </c>
      <c r="C49" s="92" t="s">
        <v>78</v>
      </c>
      <c r="D49" s="93"/>
      <c r="E49" s="169">
        <f>'Encargos_Rescisão_Prof Ausente'!E16</f>
        <v>2E-3</v>
      </c>
      <c r="F49" s="30">
        <f t="shared" si="20"/>
        <v>6.7848000000000006</v>
      </c>
      <c r="Q49" s="305"/>
      <c r="R49" s="300"/>
      <c r="S49" s="304"/>
      <c r="T49" s="289">
        <v>0</v>
      </c>
      <c r="U49" s="302">
        <f t="shared" si="8"/>
        <v>0</v>
      </c>
      <c r="V49" s="303">
        <f t="shared" si="9"/>
        <v>0</v>
      </c>
      <c r="X49" s="218"/>
      <c r="Y49" s="399"/>
      <c r="Z49" s="219"/>
      <c r="AA49" s="598" t="s">
        <v>320</v>
      </c>
      <c r="AB49" s="600"/>
      <c r="AC49" s="606">
        <f>IFERROR(AC46/AB5,0)</f>
        <v>74.785277777777779</v>
      </c>
    </row>
    <row r="50" spans="2:29" ht="15" customHeight="1" thickBot="1">
      <c r="B50" s="31" t="s">
        <v>80</v>
      </c>
      <c r="C50" s="92" t="s">
        <v>81</v>
      </c>
      <c r="D50" s="93"/>
      <c r="E50" s="169">
        <f>'Encargos_Rescisão_Prof Ausente'!E17</f>
        <v>0.08</v>
      </c>
      <c r="F50" s="30">
        <f t="shared" si="20"/>
        <v>271.392</v>
      </c>
      <c r="Q50" s="305"/>
      <c r="R50" s="300"/>
      <c r="S50" s="304"/>
      <c r="T50" s="289">
        <v>0</v>
      </c>
      <c r="U50" s="302">
        <f t="shared" si="8"/>
        <v>0</v>
      </c>
      <c r="V50" s="303">
        <f t="shared" si="9"/>
        <v>0</v>
      </c>
      <c r="X50" s="220"/>
      <c r="Y50" s="405"/>
      <c r="Z50" s="221"/>
      <c r="AA50" s="601"/>
      <c r="AB50" s="603"/>
      <c r="AC50" s="607"/>
    </row>
    <row r="51" spans="2:29" ht="15" customHeight="1">
      <c r="B51" s="533" t="s">
        <v>83</v>
      </c>
      <c r="C51" s="534"/>
      <c r="D51" s="535"/>
      <c r="E51" s="105">
        <f>SUM(E43:E50)</f>
        <v>0.36800000000000005</v>
      </c>
      <c r="F51" s="91">
        <f>SUM(F43:F50)</f>
        <v>1248.4032</v>
      </c>
      <c r="G51" s="106"/>
      <c r="H51" s="106"/>
      <c r="Q51" s="305"/>
      <c r="R51" s="300"/>
      <c r="S51" s="304"/>
      <c r="T51" s="289">
        <v>0</v>
      </c>
      <c r="U51" s="302">
        <f t="shared" si="8"/>
        <v>0</v>
      </c>
      <c r="V51" s="303">
        <f t="shared" si="9"/>
        <v>0</v>
      </c>
    </row>
    <row r="52" spans="2:29" ht="15" customHeight="1">
      <c r="B52" s="548"/>
      <c r="C52" s="549"/>
      <c r="D52" s="549"/>
      <c r="E52" s="549"/>
      <c r="F52" s="550"/>
      <c r="Q52" s="305"/>
      <c r="R52" s="300"/>
      <c r="S52" s="304"/>
      <c r="T52" s="289">
        <v>0</v>
      </c>
      <c r="U52" s="302">
        <f t="shared" si="8"/>
        <v>0</v>
      </c>
      <c r="V52" s="303">
        <f t="shared" si="9"/>
        <v>0</v>
      </c>
      <c r="X52" s="271" t="s">
        <v>321</v>
      </c>
    </row>
    <row r="53" spans="2:29" ht="15" customHeight="1">
      <c r="B53" s="542" t="s">
        <v>204</v>
      </c>
      <c r="C53" s="543"/>
      <c r="D53" s="544"/>
      <c r="E53" s="101" t="s">
        <v>205</v>
      </c>
      <c r="F53" s="91" t="s">
        <v>189</v>
      </c>
      <c r="Q53" s="305"/>
      <c r="R53" s="300"/>
      <c r="S53" s="304"/>
      <c r="T53" s="289">
        <v>0</v>
      </c>
      <c r="U53" s="302">
        <f t="shared" si="8"/>
        <v>0</v>
      </c>
      <c r="V53" s="303">
        <f t="shared" si="9"/>
        <v>0</v>
      </c>
    </row>
    <row r="54" spans="2:29" ht="15" customHeight="1">
      <c r="B54" s="31" t="s">
        <v>47</v>
      </c>
      <c r="C54" s="92" t="s">
        <v>206</v>
      </c>
      <c r="D54" s="93"/>
      <c r="E54" s="361">
        <v>4.3</v>
      </c>
      <c r="F54" s="361">
        <f>IF((E54*4*22)-(F26*1%)&lt;0,0,(E54*4*22)-(F26*1%))</f>
        <v>349.75599999999997</v>
      </c>
      <c r="G54" s="107"/>
      <c r="H54" s="107"/>
      <c r="J54" s="171"/>
      <c r="Q54" s="305"/>
      <c r="R54" s="300"/>
      <c r="S54" s="304"/>
      <c r="T54" s="289">
        <v>0</v>
      </c>
      <c r="U54" s="302">
        <f t="shared" si="8"/>
        <v>0</v>
      </c>
      <c r="V54" s="303">
        <f t="shared" si="9"/>
        <v>0</v>
      </c>
    </row>
    <row r="55" spans="2:29" ht="15" customHeight="1">
      <c r="B55" s="31" t="s">
        <v>51</v>
      </c>
      <c r="C55" s="92" t="s">
        <v>207</v>
      </c>
      <c r="D55" s="93"/>
      <c r="E55" s="361">
        <v>25</v>
      </c>
      <c r="F55" s="361">
        <f>(E55*22)*99%</f>
        <v>544.5</v>
      </c>
      <c r="G55" s="107"/>
      <c r="H55" s="107"/>
      <c r="J55" s="171"/>
      <c r="Q55" s="305"/>
      <c r="R55" s="300"/>
      <c r="S55" s="304"/>
      <c r="T55" s="289">
        <v>0</v>
      </c>
      <c r="U55" s="302">
        <f t="shared" si="8"/>
        <v>0</v>
      </c>
      <c r="V55" s="303">
        <f t="shared" si="9"/>
        <v>0</v>
      </c>
    </row>
    <row r="56" spans="2:29" ht="15" customHeight="1">
      <c r="B56" s="31" t="s">
        <v>55</v>
      </c>
      <c r="C56" s="92" t="s">
        <v>208</v>
      </c>
      <c r="D56" s="93"/>
      <c r="E56" s="361">
        <v>5.64</v>
      </c>
      <c r="F56" s="361">
        <f>E56</f>
        <v>5.64</v>
      </c>
      <c r="Q56" s="305"/>
      <c r="R56" s="300"/>
      <c r="S56" s="304"/>
      <c r="T56" s="289">
        <v>0</v>
      </c>
      <c r="U56" s="302">
        <f t="shared" si="8"/>
        <v>0</v>
      </c>
      <c r="V56" s="303">
        <f t="shared" si="9"/>
        <v>0</v>
      </c>
    </row>
    <row r="57" spans="2:29" ht="15" customHeight="1">
      <c r="B57" s="31" t="s">
        <v>68</v>
      </c>
      <c r="C57" s="94" t="s">
        <v>209</v>
      </c>
      <c r="D57" s="93"/>
      <c r="E57" s="361">
        <v>4</v>
      </c>
      <c r="F57" s="361">
        <f>E57*22</f>
        <v>88</v>
      </c>
      <c r="Q57" s="305"/>
      <c r="R57" s="300"/>
      <c r="S57" s="304"/>
      <c r="T57" s="289">
        <v>0</v>
      </c>
      <c r="U57" s="302">
        <f t="shared" si="8"/>
        <v>0</v>
      </c>
      <c r="V57" s="303">
        <f t="shared" si="9"/>
        <v>0</v>
      </c>
    </row>
    <row r="58" spans="2:29" ht="15" customHeight="1">
      <c r="B58" s="31" t="s">
        <v>71</v>
      </c>
      <c r="C58" s="363" t="s">
        <v>210</v>
      </c>
      <c r="D58" s="93"/>
      <c r="E58" s="361">
        <v>255</v>
      </c>
      <c r="F58" s="361">
        <f>E58</f>
        <v>255</v>
      </c>
      <c r="Q58" s="305"/>
      <c r="R58" s="300"/>
      <c r="S58" s="304"/>
      <c r="T58" s="289">
        <v>0</v>
      </c>
      <c r="U58" s="302">
        <f t="shared" si="8"/>
        <v>0</v>
      </c>
      <c r="V58" s="303">
        <f t="shared" si="9"/>
        <v>0</v>
      </c>
    </row>
    <row r="59" spans="2:29" ht="15" customHeight="1">
      <c r="B59" s="533" t="s">
        <v>211</v>
      </c>
      <c r="C59" s="534"/>
      <c r="D59" s="534"/>
      <c r="E59" s="73"/>
      <c r="F59" s="91">
        <f>SUM(F54:F58)</f>
        <v>1242.896</v>
      </c>
      <c r="Q59" s="305"/>
      <c r="R59" s="300"/>
      <c r="S59" s="304"/>
      <c r="T59" s="289">
        <v>0</v>
      </c>
      <c r="U59" s="302">
        <f t="shared" si="8"/>
        <v>0</v>
      </c>
      <c r="V59" s="303">
        <f t="shared" si="9"/>
        <v>0</v>
      </c>
    </row>
    <row r="60" spans="2:29" ht="15" customHeight="1">
      <c r="B60" s="108"/>
      <c r="C60" s="108"/>
      <c r="D60" s="108"/>
      <c r="E60" s="109"/>
      <c r="F60" s="110"/>
      <c r="Q60" s="305"/>
      <c r="R60" s="300"/>
      <c r="S60" s="304"/>
      <c r="T60" s="289">
        <v>0</v>
      </c>
      <c r="U60" s="302">
        <f t="shared" si="8"/>
        <v>0</v>
      </c>
      <c r="V60" s="303">
        <f t="shared" si="9"/>
        <v>0</v>
      </c>
    </row>
    <row r="61" spans="2:29" ht="15" customHeight="1">
      <c r="B61" s="111" t="s">
        <v>212</v>
      </c>
      <c r="C61" s="112"/>
      <c r="D61" s="112"/>
      <c r="E61" s="113"/>
      <c r="F61" s="114"/>
      <c r="Q61" s="305"/>
      <c r="R61" s="300"/>
      <c r="S61" s="304"/>
      <c r="T61" s="289">
        <v>0</v>
      </c>
      <c r="U61" s="302">
        <f t="shared" si="8"/>
        <v>0</v>
      </c>
      <c r="V61" s="303">
        <f t="shared" si="9"/>
        <v>0</v>
      </c>
    </row>
    <row r="62" spans="2:29" ht="15" customHeight="1">
      <c r="B62" s="533" t="s">
        <v>213</v>
      </c>
      <c r="C62" s="534"/>
      <c r="D62" s="534"/>
      <c r="E62" s="535"/>
      <c r="F62" s="91" t="s">
        <v>189</v>
      </c>
      <c r="Q62" s="305"/>
      <c r="R62" s="300"/>
      <c r="S62" s="304"/>
      <c r="T62" s="289">
        <v>0</v>
      </c>
      <c r="U62" s="302">
        <f t="shared" si="8"/>
        <v>0</v>
      </c>
      <c r="V62" s="303">
        <f t="shared" si="9"/>
        <v>0</v>
      </c>
    </row>
    <row r="63" spans="2:29" ht="15" customHeight="1" thickBot="1">
      <c r="B63" s="31" t="s">
        <v>214</v>
      </c>
      <c r="C63" s="92" t="s">
        <v>215</v>
      </c>
      <c r="D63" s="93"/>
      <c r="E63" s="115"/>
      <c r="F63" s="30">
        <f>F40</f>
        <v>948.27078719999997</v>
      </c>
      <c r="Q63" s="306"/>
      <c r="R63" s="307"/>
      <c r="S63" s="308"/>
      <c r="T63" s="309">
        <v>0</v>
      </c>
      <c r="U63" s="310">
        <f t="shared" si="8"/>
        <v>0</v>
      </c>
      <c r="V63" s="311">
        <f t="shared" si="9"/>
        <v>0</v>
      </c>
    </row>
    <row r="64" spans="2:29" ht="15" customHeight="1" thickBot="1">
      <c r="B64" s="31" t="s">
        <v>216</v>
      </c>
      <c r="C64" s="92" t="s">
        <v>217</v>
      </c>
      <c r="D64" s="93"/>
      <c r="E64" s="115"/>
      <c r="F64" s="30">
        <f>F51</f>
        <v>1248.4032</v>
      </c>
      <c r="Q64" s="588" t="s">
        <v>322</v>
      </c>
      <c r="R64" s="589"/>
      <c r="S64" s="589"/>
      <c r="T64" s="589"/>
      <c r="U64" s="589"/>
      <c r="V64" s="217">
        <f>SUM(V8:V63)</f>
        <v>286.84916666666663</v>
      </c>
    </row>
    <row r="65" spans="2:22" ht="15" customHeight="1" thickBot="1">
      <c r="B65" s="31" t="s">
        <v>218</v>
      </c>
      <c r="C65" s="92" t="s">
        <v>219</v>
      </c>
      <c r="D65" s="93"/>
      <c r="E65" s="115"/>
      <c r="F65" s="30">
        <f>F59</f>
        <v>1242.896</v>
      </c>
      <c r="Q65" s="174"/>
      <c r="R65" s="174"/>
      <c r="S65" s="174"/>
      <c r="T65" s="174"/>
      <c r="U65" s="174"/>
      <c r="V65" s="175"/>
    </row>
    <row r="66" spans="2:22" ht="15" customHeight="1">
      <c r="B66" s="533" t="s">
        <v>220</v>
      </c>
      <c r="C66" s="534"/>
      <c r="D66" s="534"/>
      <c r="E66" s="72"/>
      <c r="F66" s="43">
        <f>SUM(F63:F65)</f>
        <v>3439.5699871999996</v>
      </c>
      <c r="R66" s="407"/>
      <c r="S66" s="590" t="s">
        <v>323</v>
      </c>
      <c r="T66" s="591"/>
      <c r="U66" s="592"/>
      <c r="V66" s="596">
        <f>IFERROR(V64/V5,0)</f>
        <v>286.84916666666663</v>
      </c>
    </row>
    <row r="67" spans="2:22" ht="15" customHeight="1" thickBot="1">
      <c r="B67" s="541"/>
      <c r="C67" s="541"/>
      <c r="D67" s="541"/>
      <c r="E67" s="541"/>
      <c r="F67" s="541"/>
      <c r="Q67" s="176"/>
      <c r="R67" s="407"/>
      <c r="S67" s="593"/>
      <c r="T67" s="594"/>
      <c r="U67" s="595"/>
      <c r="V67" s="597"/>
    </row>
    <row r="68" spans="2:22" ht="15" customHeight="1">
      <c r="B68" s="539" t="s">
        <v>84</v>
      </c>
      <c r="C68" s="540"/>
      <c r="D68" s="540"/>
      <c r="E68" s="540"/>
      <c r="F68" s="540"/>
      <c r="Q68" s="176"/>
      <c r="R68" s="407"/>
    </row>
    <row r="69" spans="2:22" ht="15" customHeight="1">
      <c r="B69" s="31">
        <v>3</v>
      </c>
      <c r="C69" s="533" t="s">
        <v>85</v>
      </c>
      <c r="D69" s="535"/>
      <c r="E69" s="31" t="s">
        <v>46</v>
      </c>
      <c r="F69" s="91" t="s">
        <v>189</v>
      </c>
      <c r="Q69" s="271" t="s">
        <v>324</v>
      </c>
    </row>
    <row r="70" spans="2:22" ht="15" customHeight="1">
      <c r="B70" s="31" t="s">
        <v>47</v>
      </c>
      <c r="C70" s="92" t="s">
        <v>86</v>
      </c>
      <c r="D70" s="93"/>
      <c r="E70" s="161">
        <f>'Encargos_Rescisão_Prof Ausente'!E22</f>
        <v>4.1666666666666666E-3</v>
      </c>
      <c r="F70" s="30">
        <f t="shared" ref="F70:F75" si="21">$F$33*E70</f>
        <v>14.135</v>
      </c>
    </row>
    <row r="71" spans="2:22" ht="15" customHeight="1">
      <c r="B71" s="31" t="s">
        <v>51</v>
      </c>
      <c r="C71" s="92" t="s">
        <v>89</v>
      </c>
      <c r="D71" s="93"/>
      <c r="E71" s="161">
        <f>'Encargos_Rescisão_Prof Ausente'!E23</f>
        <v>3.3333333333333332E-4</v>
      </c>
      <c r="F71" s="30">
        <f t="shared" si="21"/>
        <v>1.1308</v>
      </c>
    </row>
    <row r="72" spans="2:22" ht="15" customHeight="1">
      <c r="B72" s="31" t="s">
        <v>55</v>
      </c>
      <c r="C72" s="92" t="s">
        <v>221</v>
      </c>
      <c r="D72" s="93"/>
      <c r="E72" s="161">
        <f>'Encargos_Rescisão_Prof Ausente'!E24</f>
        <v>0.02</v>
      </c>
      <c r="F72" s="30">
        <f t="shared" si="21"/>
        <v>67.847999999999999</v>
      </c>
    </row>
    <row r="73" spans="2:22" ht="15" customHeight="1">
      <c r="B73" s="31" t="s">
        <v>68</v>
      </c>
      <c r="C73" s="92" t="s">
        <v>95</v>
      </c>
      <c r="D73" s="93"/>
      <c r="E73" s="161">
        <f>'Encargos_Rescisão_Prof Ausente'!E25</f>
        <v>1.9444444444444445E-2</v>
      </c>
      <c r="F73" s="30">
        <f t="shared" si="21"/>
        <v>65.963333333333338</v>
      </c>
      <c r="R73" s="408"/>
    </row>
    <row r="74" spans="2:22" ht="15" customHeight="1">
      <c r="B74" s="31" t="s">
        <v>71</v>
      </c>
      <c r="C74" s="92" t="s">
        <v>222</v>
      </c>
      <c r="D74" s="93"/>
      <c r="E74" s="161">
        <f>'Encargos_Rescisão_Prof Ausente'!E26</f>
        <v>7.1555555555555565E-3</v>
      </c>
      <c r="F74" s="30">
        <f t="shared" si="21"/>
        <v>24.274506666666671</v>
      </c>
    </row>
    <row r="75" spans="2:22" ht="15" customHeight="1">
      <c r="B75" s="31" t="s">
        <v>74</v>
      </c>
      <c r="C75" s="92" t="s">
        <v>223</v>
      </c>
      <c r="D75" s="93"/>
      <c r="E75" s="161">
        <f>'Encargos_Rescisão_Prof Ausente'!E27</f>
        <v>0.02</v>
      </c>
      <c r="F75" s="30">
        <f t="shared" si="21"/>
        <v>67.847999999999999</v>
      </c>
    </row>
    <row r="76" spans="2:22" ht="15" customHeight="1">
      <c r="B76" s="533" t="s">
        <v>103</v>
      </c>
      <c r="C76" s="534"/>
      <c r="D76" s="535"/>
      <c r="E76" s="101">
        <f>SUM(E70:E75)</f>
        <v>7.1099999999999997E-2</v>
      </c>
      <c r="F76" s="91">
        <f>SUM(F70:F75)</f>
        <v>241.19963999999999</v>
      </c>
      <c r="S76" s="319"/>
    </row>
    <row r="77" spans="2:22" ht="15" customHeight="1">
      <c r="B77" s="534"/>
      <c r="C77" s="534"/>
      <c r="D77" s="534"/>
      <c r="E77" s="534"/>
      <c r="F77" s="534"/>
    </row>
    <row r="78" spans="2:22" ht="15" customHeight="1">
      <c r="B78" s="539" t="s">
        <v>104</v>
      </c>
      <c r="C78" s="540"/>
      <c r="D78" s="540"/>
      <c r="E78" s="540"/>
      <c r="F78" s="540"/>
    </row>
    <row r="79" spans="2:22" ht="15" customHeight="1">
      <c r="B79" s="533" t="s">
        <v>224</v>
      </c>
      <c r="C79" s="534"/>
      <c r="D79" s="535"/>
      <c r="E79" s="31" t="s">
        <v>46</v>
      </c>
      <c r="F79" s="91" t="s">
        <v>189</v>
      </c>
    </row>
    <row r="80" spans="2:22" ht="15" customHeight="1">
      <c r="B80" s="31" t="s">
        <v>47</v>
      </c>
      <c r="C80" s="116" t="s">
        <v>106</v>
      </c>
      <c r="D80" s="93"/>
      <c r="E80" s="161">
        <f>'Encargos_Rescisão_Prof Ausente'!E32</f>
        <v>1.0083333333333333E-2</v>
      </c>
      <c r="F80" s="30">
        <f t="shared" ref="F80:F85" si="22">$F$33*E80</f>
        <v>34.206699999999998</v>
      </c>
    </row>
    <row r="81" spans="2:6" ht="15" customHeight="1">
      <c r="B81" s="31" t="s">
        <v>51</v>
      </c>
      <c r="C81" s="116" t="s">
        <v>109</v>
      </c>
      <c r="D81" s="93"/>
      <c r="E81" s="161">
        <f>'Encargos_Rescisão_Prof Ausente'!E33</f>
        <v>2.7777777777777779E-3</v>
      </c>
      <c r="F81" s="30">
        <f t="shared" si="22"/>
        <v>9.4233333333333338</v>
      </c>
    </row>
    <row r="82" spans="2:6" ht="15" customHeight="1">
      <c r="B82" s="31" t="s">
        <v>55</v>
      </c>
      <c r="C82" s="116" t="s">
        <v>112</v>
      </c>
      <c r="D82" s="93"/>
      <c r="E82" s="161">
        <f>'Encargos_Rescisão_Prof Ausente'!E34</f>
        <v>2.0833333333333332E-4</v>
      </c>
      <c r="F82" s="30">
        <f t="shared" si="22"/>
        <v>0.70674999999999999</v>
      </c>
    </row>
    <row r="83" spans="2:6" ht="15" customHeight="1">
      <c r="B83" s="31" t="s">
        <v>68</v>
      </c>
      <c r="C83" s="116" t="s">
        <v>115</v>
      </c>
      <c r="D83" s="93"/>
      <c r="E83" s="161">
        <f>'Encargos_Rescisão_Prof Ausente'!E35</f>
        <v>3.2499999999999999E-4</v>
      </c>
      <c r="F83" s="30">
        <f t="shared" si="22"/>
        <v>1.10253</v>
      </c>
    </row>
    <row r="84" spans="2:6" ht="15" customHeight="1">
      <c r="B84" s="31" t="s">
        <v>71</v>
      </c>
      <c r="C84" s="116" t="s">
        <v>118</v>
      </c>
      <c r="D84" s="93"/>
      <c r="E84" s="161">
        <f>'Encargos_Rescisão_Prof Ausente'!E36</f>
        <v>3.2464800000000003E-4</v>
      </c>
      <c r="F84" s="30">
        <f t="shared" si="22"/>
        <v>1.1013358752000002</v>
      </c>
    </row>
    <row r="85" spans="2:6" ht="15" customHeight="1">
      <c r="B85" s="31" t="s">
        <v>74</v>
      </c>
      <c r="C85" s="116" t="s">
        <v>121</v>
      </c>
      <c r="D85" s="93"/>
      <c r="E85" s="161">
        <f>'Encargos_Rescisão_Prof Ausente'!E37</f>
        <v>0</v>
      </c>
      <c r="F85" s="30">
        <f t="shared" si="22"/>
        <v>0</v>
      </c>
    </row>
    <row r="86" spans="2:6" ht="15" customHeight="1">
      <c r="B86" s="533" t="s">
        <v>122</v>
      </c>
      <c r="C86" s="534"/>
      <c r="D86" s="535"/>
      <c r="E86" s="101">
        <f>SUM(E80:E85)</f>
        <v>1.3719092444444445E-2</v>
      </c>
      <c r="F86" s="91">
        <f>SUM(F80:F85)</f>
        <v>46.540649208533331</v>
      </c>
    </row>
    <row r="87" spans="2:6" ht="15" customHeight="1">
      <c r="B87" s="541"/>
      <c r="C87" s="541"/>
      <c r="D87" s="541"/>
      <c r="E87" s="541"/>
      <c r="F87" s="541"/>
    </row>
    <row r="88" spans="2:6" ht="15" customHeight="1">
      <c r="B88" s="533" t="s">
        <v>225</v>
      </c>
      <c r="C88" s="534"/>
      <c r="D88" s="535"/>
      <c r="E88" s="31" t="s">
        <v>46</v>
      </c>
      <c r="F88" s="91" t="s">
        <v>189</v>
      </c>
    </row>
    <row r="89" spans="2:6" ht="15" customHeight="1">
      <c r="B89" s="31" t="s">
        <v>47</v>
      </c>
      <c r="C89" s="117" t="s">
        <v>124</v>
      </c>
      <c r="D89" s="93"/>
      <c r="E89" s="161">
        <f>'Encargos_Rescisão_Prof Ausente'!E41</f>
        <v>0</v>
      </c>
      <c r="F89" s="30">
        <f>$F$33*E89</f>
        <v>0</v>
      </c>
    </row>
    <row r="90" spans="2:6" ht="15" customHeight="1">
      <c r="B90" s="533" t="s">
        <v>226</v>
      </c>
      <c r="C90" s="534"/>
      <c r="D90" s="535"/>
      <c r="E90" s="101"/>
      <c r="F90" s="91">
        <f>F89</f>
        <v>0</v>
      </c>
    </row>
    <row r="91" spans="2:6" ht="15" customHeight="1">
      <c r="B91" s="541"/>
      <c r="C91" s="541"/>
      <c r="D91" s="541"/>
      <c r="E91" s="541"/>
      <c r="F91" s="541"/>
    </row>
    <row r="92" spans="2:6" ht="15" customHeight="1">
      <c r="B92" s="531" t="s">
        <v>227</v>
      </c>
      <c r="C92" s="532"/>
      <c r="D92" s="532"/>
      <c r="E92" s="532"/>
      <c r="F92" s="532"/>
    </row>
    <row r="93" spans="2:6" ht="15" customHeight="1">
      <c r="B93" s="533" t="s">
        <v>228</v>
      </c>
      <c r="C93" s="534"/>
      <c r="D93" s="534"/>
      <c r="E93" s="535"/>
      <c r="F93" s="91" t="s">
        <v>189</v>
      </c>
    </row>
    <row r="94" spans="2:6" ht="15" customHeight="1">
      <c r="B94" s="31" t="s">
        <v>229</v>
      </c>
      <c r="C94" s="118" t="s">
        <v>230</v>
      </c>
      <c r="D94" s="93"/>
      <c r="E94" s="115"/>
      <c r="F94" s="30">
        <f>F86</f>
        <v>46.540649208533331</v>
      </c>
    </row>
    <row r="95" spans="2:6" ht="15" customHeight="1">
      <c r="B95" s="31" t="s">
        <v>231</v>
      </c>
      <c r="C95" s="118" t="s">
        <v>232</v>
      </c>
      <c r="D95" s="93"/>
      <c r="E95" s="115"/>
      <c r="F95" s="30">
        <f>F90</f>
        <v>0</v>
      </c>
    </row>
    <row r="96" spans="2:6" ht="15" customHeight="1">
      <c r="B96" s="533" t="s">
        <v>233</v>
      </c>
      <c r="C96" s="534"/>
      <c r="D96" s="534"/>
      <c r="E96" s="535"/>
      <c r="F96" s="43">
        <f>SUM(F94:F95)</f>
        <v>46.540649208533331</v>
      </c>
    </row>
    <row r="97" spans="2:18" ht="15" customHeight="1">
      <c r="B97" s="541"/>
      <c r="C97" s="541"/>
      <c r="D97" s="541"/>
      <c r="E97" s="541"/>
      <c r="F97" s="541"/>
      <c r="Q97" s="178"/>
      <c r="R97" s="409"/>
    </row>
    <row r="98" spans="2:18" ht="15" customHeight="1">
      <c r="B98" s="539" t="s">
        <v>234</v>
      </c>
      <c r="C98" s="540"/>
      <c r="D98" s="540"/>
      <c r="E98" s="540"/>
      <c r="F98" s="540"/>
      <c r="Q98" s="178"/>
      <c r="R98" s="409"/>
    </row>
    <row r="99" spans="2:18" ht="15" customHeight="1">
      <c r="B99" s="31">
        <v>5</v>
      </c>
      <c r="C99" s="533" t="s">
        <v>235</v>
      </c>
      <c r="D99" s="535"/>
      <c r="E99" s="31"/>
      <c r="F99" s="91" t="s">
        <v>189</v>
      </c>
      <c r="Q99" s="178"/>
      <c r="R99" s="409"/>
    </row>
    <row r="100" spans="2:18" ht="15" customHeight="1">
      <c r="B100" s="31" t="s">
        <v>47</v>
      </c>
      <c r="C100" s="92" t="s">
        <v>236</v>
      </c>
      <c r="D100" s="93"/>
      <c r="E100" s="119"/>
      <c r="F100" s="30">
        <f>$N$24+N43</f>
        <v>424.02499999999998</v>
      </c>
    </row>
    <row r="101" spans="2:18" ht="15" customHeight="1">
      <c r="B101" s="31" t="s">
        <v>51</v>
      </c>
      <c r="C101" s="92" t="s">
        <v>237</v>
      </c>
      <c r="D101" s="93"/>
      <c r="E101" s="119"/>
      <c r="F101" s="30">
        <f>V66</f>
        <v>286.84916666666663</v>
      </c>
    </row>
    <row r="102" spans="2:18" ht="15" customHeight="1">
      <c r="B102" s="120" t="s">
        <v>55</v>
      </c>
      <c r="C102" s="94" t="s">
        <v>238</v>
      </c>
      <c r="D102" s="93"/>
      <c r="E102" s="119"/>
      <c r="F102" s="121">
        <f>AC49</f>
        <v>74.785277777777779</v>
      </c>
    </row>
    <row r="103" spans="2:18" ht="15" customHeight="1">
      <c r="B103" s="533" t="s">
        <v>239</v>
      </c>
      <c r="C103" s="534"/>
      <c r="D103" s="535"/>
      <c r="E103" s="101"/>
      <c r="F103" s="91">
        <f>SUM(F100:F102)</f>
        <v>785.65944444444438</v>
      </c>
    </row>
    <row r="104" spans="2:18" ht="15" customHeight="1">
      <c r="B104" s="541"/>
      <c r="C104" s="541"/>
      <c r="D104" s="541"/>
      <c r="E104" s="541"/>
      <c r="F104" s="541"/>
    </row>
    <row r="105" spans="2:18" ht="15" customHeight="1">
      <c r="B105" s="539" t="s">
        <v>240</v>
      </c>
      <c r="C105" s="540"/>
      <c r="D105" s="540"/>
      <c r="E105" s="540"/>
      <c r="F105" s="540"/>
    </row>
    <row r="106" spans="2:18" ht="15" customHeight="1">
      <c r="B106" s="31">
        <v>6</v>
      </c>
      <c r="C106" s="533" t="s">
        <v>241</v>
      </c>
      <c r="D106" s="535"/>
      <c r="E106" s="31" t="s">
        <v>46</v>
      </c>
      <c r="F106" s="91" t="s">
        <v>189</v>
      </c>
    </row>
    <row r="107" spans="2:18" ht="15" customHeight="1">
      <c r="B107" s="31" t="s">
        <v>47</v>
      </c>
      <c r="C107" s="92" t="s">
        <v>242</v>
      </c>
      <c r="D107" s="93"/>
      <c r="E107" s="161">
        <f>'Custos Indiretos Tributos Lucro'!D3</f>
        <v>0.05</v>
      </c>
      <c r="F107" s="30">
        <f>E107*F132</f>
        <v>395.26848604264887</v>
      </c>
    </row>
    <row r="108" spans="2:18" ht="15" customHeight="1">
      <c r="B108" s="31" t="s">
        <v>51</v>
      </c>
      <c r="C108" s="92" t="s">
        <v>243</v>
      </c>
      <c r="D108" s="93"/>
      <c r="E108" s="161">
        <f>'Custos Indiretos Tributos Lucro'!D4</f>
        <v>0.1</v>
      </c>
      <c r="F108" s="30">
        <f>E108*(F107+F132)</f>
        <v>830.0638206895627</v>
      </c>
    </row>
    <row r="109" spans="2:18" ht="15" customHeight="1">
      <c r="B109" s="31" t="s">
        <v>55</v>
      </c>
      <c r="C109" s="122" t="s">
        <v>244</v>
      </c>
      <c r="D109" s="90"/>
      <c r="E109" s="95"/>
      <c r="F109" s="30"/>
    </row>
    <row r="110" spans="2:18" ht="15" customHeight="1">
      <c r="B110" s="31" t="s">
        <v>245</v>
      </c>
      <c r="C110" s="92" t="s">
        <v>132</v>
      </c>
      <c r="D110" s="93"/>
      <c r="E110" s="162">
        <f>'Custos Indiretos Tributos Lucro'!D5</f>
        <v>1.6500000000000001E-2</v>
      </c>
      <c r="F110" s="30">
        <f>E110*$F$121</f>
        <v>175.69280869405904</v>
      </c>
    </row>
    <row r="111" spans="2:18" ht="15" customHeight="1">
      <c r="B111" s="31" t="s">
        <v>246</v>
      </c>
      <c r="C111" s="92" t="s">
        <v>133</v>
      </c>
      <c r="D111" s="93"/>
      <c r="E111" s="162">
        <f>'Custos Indiretos Tributos Lucro'!D6</f>
        <v>7.5999999999999998E-2</v>
      </c>
      <c r="F111" s="30">
        <f>E111*$F$121</f>
        <v>809.25172489384761</v>
      </c>
    </row>
    <row r="112" spans="2:18" ht="15" customHeight="1">
      <c r="B112" s="31" t="s">
        <v>247</v>
      </c>
      <c r="C112" s="92" t="s">
        <v>134</v>
      </c>
      <c r="D112" s="93"/>
      <c r="E112" s="162">
        <f>'Custos Indiretos Tributos Lucro'!D7</f>
        <v>0.05</v>
      </c>
      <c r="F112" s="30">
        <f>E112*$F$121</f>
        <v>532.40245058805772</v>
      </c>
    </row>
    <row r="113" spans="2:8" s="76" customFormat="1" ht="15" customHeight="1">
      <c r="B113" s="31" t="s">
        <v>248</v>
      </c>
      <c r="C113" s="92" t="s">
        <v>249</v>
      </c>
      <c r="D113" s="93"/>
      <c r="E113" s="162">
        <f>'Custos Indiretos Tributos Lucro'!$D$8</f>
        <v>0</v>
      </c>
      <c r="F113" s="30">
        <f>E113*$F$121</f>
        <v>0</v>
      </c>
    </row>
    <row r="114" spans="2:8" ht="15" customHeight="1">
      <c r="B114" s="533" t="s">
        <v>250</v>
      </c>
      <c r="C114" s="534"/>
      <c r="D114" s="535"/>
      <c r="E114" s="35"/>
      <c r="F114" s="43">
        <f>SUM(F107:F113)</f>
        <v>2742.679290908176</v>
      </c>
    </row>
    <row r="115" spans="2:8" ht="15" customHeight="1">
      <c r="G115" s="123"/>
      <c r="H115" s="123"/>
    </row>
    <row r="116" spans="2:8" ht="15" customHeight="1">
      <c r="B116" s="124" t="s">
        <v>251</v>
      </c>
      <c r="C116" s="125" t="s">
        <v>252</v>
      </c>
      <c r="D116" s="125"/>
      <c r="E116" s="126">
        <f>E110+E111+E112+E113</f>
        <v>0.14250000000000002</v>
      </c>
      <c r="F116" s="127"/>
    </row>
    <row r="117" spans="2:8" ht="15" customHeight="1">
      <c r="B117" s="128"/>
      <c r="C117" s="129">
        <v>100</v>
      </c>
      <c r="D117" s="129"/>
      <c r="E117" s="130"/>
      <c r="F117" s="131"/>
    </row>
    <row r="118" spans="2:8" ht="15" customHeight="1">
      <c r="B118" s="132"/>
      <c r="C118" s="129"/>
      <c r="D118" s="129"/>
      <c r="E118" s="133"/>
      <c r="F118" s="134"/>
    </row>
    <row r="119" spans="2:8" ht="15" customHeight="1">
      <c r="B119" s="128" t="s">
        <v>253</v>
      </c>
      <c r="C119" s="135" t="s">
        <v>254</v>
      </c>
      <c r="D119" s="135"/>
      <c r="E119" s="133"/>
      <c r="F119" s="134">
        <f>F132+F107+F108</f>
        <v>9130.7020275851883</v>
      </c>
    </row>
    <row r="120" spans="2:8" ht="15" customHeight="1">
      <c r="B120" s="128"/>
      <c r="C120" s="129"/>
      <c r="D120" s="129"/>
      <c r="E120" s="133"/>
      <c r="F120" s="134"/>
    </row>
    <row r="121" spans="2:8" ht="15" customHeight="1">
      <c r="B121" s="128" t="s">
        <v>255</v>
      </c>
      <c r="C121" s="135" t="s">
        <v>256</v>
      </c>
      <c r="D121" s="135"/>
      <c r="E121" s="133"/>
      <c r="F121" s="134">
        <f>F119/(1-E116)</f>
        <v>10648.049011761153</v>
      </c>
    </row>
    <row r="122" spans="2:8" ht="15" customHeight="1">
      <c r="B122" s="128"/>
      <c r="C122" s="129"/>
      <c r="D122" s="129"/>
      <c r="E122" s="133"/>
      <c r="F122" s="134"/>
    </row>
    <row r="123" spans="2:8" ht="15" customHeight="1">
      <c r="B123" s="136"/>
      <c r="C123" s="137" t="s">
        <v>257</v>
      </c>
      <c r="D123" s="137"/>
      <c r="E123" s="138"/>
      <c r="F123" s="139">
        <f>F121-F119</f>
        <v>1517.3469841759652</v>
      </c>
    </row>
    <row r="124" spans="2:8" ht="15" customHeight="1">
      <c r="G124" s="123"/>
      <c r="H124" s="123"/>
    </row>
    <row r="125" spans="2:8" ht="15" customHeight="1">
      <c r="B125" s="531" t="s">
        <v>258</v>
      </c>
      <c r="C125" s="532"/>
      <c r="D125" s="532"/>
      <c r="E125" s="532"/>
      <c r="F125" s="532"/>
      <c r="G125" s="140"/>
      <c r="H125" s="140"/>
    </row>
    <row r="126" spans="2:8" ht="15" customHeight="1">
      <c r="B126" s="533" t="s">
        <v>259</v>
      </c>
      <c r="C126" s="534"/>
      <c r="D126" s="534"/>
      <c r="E126" s="535"/>
      <c r="F126" s="91" t="s">
        <v>189</v>
      </c>
    </row>
    <row r="127" spans="2:8" ht="15" customHeight="1">
      <c r="B127" s="119" t="s">
        <v>47</v>
      </c>
      <c r="C127" s="92" t="str">
        <f>B24</f>
        <v>MÓDULO 1 - COMPOSIÇÃO DA REMUNERAÇÃO</v>
      </c>
      <c r="D127" s="93"/>
      <c r="E127" s="115"/>
      <c r="F127" s="30">
        <f>F33</f>
        <v>3392.4</v>
      </c>
    </row>
    <row r="128" spans="2:8" ht="15" customHeight="1">
      <c r="B128" s="119" t="s">
        <v>51</v>
      </c>
      <c r="C128" s="92" t="str">
        <f>B35</f>
        <v>MÓDULO 2 – ENCARGOS E BENEFÍCIOS ANUAIS, MENSAIS E DIÁRIOS</v>
      </c>
      <c r="D128" s="93"/>
      <c r="E128" s="115"/>
      <c r="F128" s="30">
        <f>F66</f>
        <v>3439.5699871999996</v>
      </c>
    </row>
    <row r="129" spans="2:8" ht="15" customHeight="1">
      <c r="B129" s="119" t="s">
        <v>55</v>
      </c>
      <c r="C129" s="92" t="str">
        <f>B68</f>
        <v>MÓDULO 3 – PROVISÃO PARA RESCISÃO</v>
      </c>
      <c r="D129" s="93"/>
      <c r="E129" s="115"/>
      <c r="F129" s="30">
        <f>F76</f>
        <v>241.19963999999999</v>
      </c>
      <c r="G129" s="140"/>
      <c r="H129" s="140"/>
    </row>
    <row r="130" spans="2:8" ht="15" customHeight="1">
      <c r="B130" s="119" t="s">
        <v>68</v>
      </c>
      <c r="C130" s="92" t="str">
        <f>B78</f>
        <v>MÓDULO 4 – CUSTO DE REPOSIÇÃO DO PROFISSIONAL AUSENTE</v>
      </c>
      <c r="D130" s="93"/>
      <c r="E130" s="115"/>
      <c r="F130" s="30">
        <f>F96</f>
        <v>46.540649208533331</v>
      </c>
      <c r="G130" s="140"/>
      <c r="H130" s="140"/>
    </row>
    <row r="131" spans="2:8" ht="15" customHeight="1">
      <c r="B131" s="119" t="s">
        <v>71</v>
      </c>
      <c r="C131" s="92" t="str">
        <f>B98</f>
        <v>MÓDULO 5 – INSUMOS DIVERSOS</v>
      </c>
      <c r="D131" s="93"/>
      <c r="E131" s="115"/>
      <c r="F131" s="30">
        <f>F103</f>
        <v>785.65944444444438</v>
      </c>
    </row>
    <row r="132" spans="2:8" ht="15" customHeight="1">
      <c r="B132" s="31"/>
      <c r="C132" s="122" t="s">
        <v>260</v>
      </c>
      <c r="D132" s="90"/>
      <c r="E132" s="72"/>
      <c r="F132" s="43">
        <f>SUM(F127:F131)</f>
        <v>7905.3697208529775</v>
      </c>
      <c r="G132" s="123"/>
      <c r="H132" s="123"/>
    </row>
    <row r="133" spans="2:8" ht="15" customHeight="1">
      <c r="B133" s="119" t="s">
        <v>74</v>
      </c>
      <c r="C133" s="92" t="str">
        <f>B105</f>
        <v>MÓDULO 6 – CUSTOS INDIRETOS, TRIBUTOS E LUCRO</v>
      </c>
      <c r="D133" s="93"/>
      <c r="E133" s="115"/>
      <c r="F133" s="30">
        <f>F114</f>
        <v>2742.679290908176</v>
      </c>
    </row>
    <row r="134" spans="2:8" ht="15" customHeight="1">
      <c r="B134" s="122" t="s">
        <v>261</v>
      </c>
      <c r="C134" s="90"/>
      <c r="D134" s="90"/>
      <c r="E134" s="72"/>
      <c r="F134" s="43">
        <f>SUM(F132:F133)</f>
        <v>10648.049011761153</v>
      </c>
    </row>
    <row r="135" spans="2:8" ht="15" customHeight="1" thickBot="1">
      <c r="B135" s="98"/>
      <c r="C135" s="98"/>
      <c r="D135" s="98"/>
      <c r="E135" s="98"/>
      <c r="F135" s="99"/>
    </row>
    <row r="136" spans="2:8" ht="15" customHeight="1" thickBot="1">
      <c r="B136" s="536" t="s">
        <v>262</v>
      </c>
      <c r="C136" s="537"/>
      <c r="D136" s="537"/>
      <c r="E136" s="538"/>
      <c r="F136" s="141">
        <v>1</v>
      </c>
    </row>
    <row r="137" spans="2:8" ht="15" customHeight="1" thickBot="1"/>
    <row r="138" spans="2:8" ht="20.100000000000001" customHeight="1" thickBot="1">
      <c r="B138" s="528" t="s">
        <v>263</v>
      </c>
      <c r="C138" s="529"/>
      <c r="D138" s="529"/>
      <c r="E138" s="530"/>
      <c r="F138" s="142">
        <f>F136*F134</f>
        <v>10648.049011761153</v>
      </c>
    </row>
  </sheetData>
  <protectedRanges>
    <protectedRange sqref="C15" name="Intervalo1_1_1"/>
  </protectedRanges>
  <mergeCells count="85">
    <mergeCell ref="B114:D114"/>
    <mergeCell ref="B125:F125"/>
    <mergeCell ref="B126:E126"/>
    <mergeCell ref="B136:E136"/>
    <mergeCell ref="B138:E138"/>
    <mergeCell ref="C106:D106"/>
    <mergeCell ref="B90:D90"/>
    <mergeCell ref="B91:F91"/>
    <mergeCell ref="B92:F92"/>
    <mergeCell ref="B93:E93"/>
    <mergeCell ref="B96:E96"/>
    <mergeCell ref="B97:F97"/>
    <mergeCell ref="B98:F98"/>
    <mergeCell ref="C99:D99"/>
    <mergeCell ref="B103:D103"/>
    <mergeCell ref="B104:F104"/>
    <mergeCell ref="B105:F105"/>
    <mergeCell ref="B88:D88"/>
    <mergeCell ref="B62:E62"/>
    <mergeCell ref="B66:D66"/>
    <mergeCell ref="B67:F67"/>
    <mergeCell ref="B68:F68"/>
    <mergeCell ref="C69:D69"/>
    <mergeCell ref="B76:D76"/>
    <mergeCell ref="B77:F77"/>
    <mergeCell ref="B78:F78"/>
    <mergeCell ref="B79:D79"/>
    <mergeCell ref="B86:D86"/>
    <mergeCell ref="B87:F87"/>
    <mergeCell ref="D19:F19"/>
    <mergeCell ref="D20:F20"/>
    <mergeCell ref="B21:C21"/>
    <mergeCell ref="D21:F21"/>
    <mergeCell ref="B59:D59"/>
    <mergeCell ref="B24:F24"/>
    <mergeCell ref="B33:D33"/>
    <mergeCell ref="B35:F35"/>
    <mergeCell ref="B36:D36"/>
    <mergeCell ref="C39:D39"/>
    <mergeCell ref="B40:D40"/>
    <mergeCell ref="B41:F41"/>
    <mergeCell ref="B42:D42"/>
    <mergeCell ref="B51:D51"/>
    <mergeCell ref="B52:F52"/>
    <mergeCell ref="B53:D53"/>
    <mergeCell ref="D14:F14"/>
    <mergeCell ref="D15:F15"/>
    <mergeCell ref="D16:F16"/>
    <mergeCell ref="D17:F17"/>
    <mergeCell ref="D18:F18"/>
    <mergeCell ref="J24:M24"/>
    <mergeCell ref="B2:F2"/>
    <mergeCell ref="K2:N4"/>
    <mergeCell ref="A4:F4"/>
    <mergeCell ref="B5:F5"/>
    <mergeCell ref="J5:J6"/>
    <mergeCell ref="L5:N5"/>
    <mergeCell ref="B6:C6"/>
    <mergeCell ref="B7:C7"/>
    <mergeCell ref="B9:C9"/>
    <mergeCell ref="B10:C10"/>
    <mergeCell ref="E10:F10"/>
    <mergeCell ref="B11:C11"/>
    <mergeCell ref="E11:F11"/>
    <mergeCell ref="B23:F23"/>
    <mergeCell ref="B12:F12"/>
    <mergeCell ref="Q2:V2"/>
    <mergeCell ref="X2:AC2"/>
    <mergeCell ref="T5:U5"/>
    <mergeCell ref="Q6:Q7"/>
    <mergeCell ref="R6:R7"/>
    <mergeCell ref="T6:V6"/>
    <mergeCell ref="X6:X7"/>
    <mergeCell ref="Z6:AC6"/>
    <mergeCell ref="V66:V67"/>
    <mergeCell ref="X46:AA47"/>
    <mergeCell ref="AB46:AB47"/>
    <mergeCell ref="AC46:AC47"/>
    <mergeCell ref="AA49:AB50"/>
    <mergeCell ref="AC49:AC50"/>
    <mergeCell ref="K28:N30"/>
    <mergeCell ref="J31:J32"/>
    <mergeCell ref="J43:M43"/>
    <mergeCell ref="Q64:U64"/>
    <mergeCell ref="S66:U67"/>
  </mergeCells>
  <dataValidations disablePrompts="1" count="3">
    <dataValidation allowBlank="1" showInputMessage="1" showErrorMessage="1" promptTitle="C.B.O:" prompt="Insira  O NÚMERO  da C.B.O cadastrada no Ministério do Trabalho e Emprego." sqref="D65553:F65553 IY65553:JA65553 SU65553:SW65553 ACQ65553:ACS65553 AMM65553:AMO65553 AWI65553:AWK65553 BGE65553:BGG65553 BQA65553:BQC65553 BZW65553:BZY65553 CJS65553:CJU65553 CTO65553:CTQ65553 DDK65553:DDM65553 DNG65553:DNI65553 DXC65553:DXE65553 EGY65553:EHA65553 EQU65553:EQW65553 FAQ65553:FAS65553 FKM65553:FKO65553 FUI65553:FUK65553 GEE65553:GEG65553 GOA65553:GOC65553 GXW65553:GXY65553 HHS65553:HHU65553 HRO65553:HRQ65553 IBK65553:IBM65553 ILG65553:ILI65553 IVC65553:IVE65553 JEY65553:JFA65553 JOU65553:JOW65553 JYQ65553:JYS65553 KIM65553:KIO65553 KSI65553:KSK65553 LCE65553:LCG65553 LMA65553:LMC65553 LVW65553:LVY65553 MFS65553:MFU65553 MPO65553:MPQ65553 MZK65553:MZM65553 NJG65553:NJI65553 NTC65553:NTE65553 OCY65553:ODA65553 OMU65553:OMW65553 OWQ65553:OWS65553 PGM65553:PGO65553 PQI65553:PQK65553 QAE65553:QAG65553 QKA65553:QKC65553 QTW65553:QTY65553 RDS65553:RDU65553 RNO65553:RNQ65553 RXK65553:RXM65553 SHG65553:SHI65553 SRC65553:SRE65553 TAY65553:TBA65553 TKU65553:TKW65553 TUQ65553:TUS65553 UEM65553:UEO65553 UOI65553:UOK65553 UYE65553:UYG65553 VIA65553:VIC65553 VRW65553:VRY65553 WBS65553:WBU65553 WLO65553:WLQ65553 WVK65553:WVM65553 D131089:F131089 IY131089:JA131089 SU131089:SW131089 ACQ131089:ACS131089 AMM131089:AMO131089 AWI131089:AWK131089 BGE131089:BGG131089 BQA131089:BQC131089 BZW131089:BZY131089 CJS131089:CJU131089 CTO131089:CTQ131089 DDK131089:DDM131089 DNG131089:DNI131089 DXC131089:DXE131089 EGY131089:EHA131089 EQU131089:EQW131089 FAQ131089:FAS131089 FKM131089:FKO131089 FUI131089:FUK131089 GEE131089:GEG131089 GOA131089:GOC131089 GXW131089:GXY131089 HHS131089:HHU131089 HRO131089:HRQ131089 IBK131089:IBM131089 ILG131089:ILI131089 IVC131089:IVE131089 JEY131089:JFA131089 JOU131089:JOW131089 JYQ131089:JYS131089 KIM131089:KIO131089 KSI131089:KSK131089 LCE131089:LCG131089 LMA131089:LMC131089 LVW131089:LVY131089 MFS131089:MFU131089 MPO131089:MPQ131089 MZK131089:MZM131089 NJG131089:NJI131089 NTC131089:NTE131089 OCY131089:ODA131089 OMU131089:OMW131089 OWQ131089:OWS131089 PGM131089:PGO131089 PQI131089:PQK131089 QAE131089:QAG131089 QKA131089:QKC131089 QTW131089:QTY131089 RDS131089:RDU131089 RNO131089:RNQ131089 RXK131089:RXM131089 SHG131089:SHI131089 SRC131089:SRE131089 TAY131089:TBA131089 TKU131089:TKW131089 TUQ131089:TUS131089 UEM131089:UEO131089 UOI131089:UOK131089 UYE131089:UYG131089 VIA131089:VIC131089 VRW131089:VRY131089 WBS131089:WBU131089 WLO131089:WLQ131089 WVK131089:WVM131089 D196625:F196625 IY196625:JA196625 SU196625:SW196625 ACQ196625:ACS196625 AMM196625:AMO196625 AWI196625:AWK196625 BGE196625:BGG196625 BQA196625:BQC196625 BZW196625:BZY196625 CJS196625:CJU196625 CTO196625:CTQ196625 DDK196625:DDM196625 DNG196625:DNI196625 DXC196625:DXE196625 EGY196625:EHA196625 EQU196625:EQW196625 FAQ196625:FAS196625 FKM196625:FKO196625 FUI196625:FUK196625 GEE196625:GEG196625 GOA196625:GOC196625 GXW196625:GXY196625 HHS196625:HHU196625 HRO196625:HRQ196625 IBK196625:IBM196625 ILG196625:ILI196625 IVC196625:IVE196625 JEY196625:JFA196625 JOU196625:JOW196625 JYQ196625:JYS196625 KIM196625:KIO196625 KSI196625:KSK196625 LCE196625:LCG196625 LMA196625:LMC196625 LVW196625:LVY196625 MFS196625:MFU196625 MPO196625:MPQ196625 MZK196625:MZM196625 NJG196625:NJI196625 NTC196625:NTE196625 OCY196625:ODA196625 OMU196625:OMW196625 OWQ196625:OWS196625 PGM196625:PGO196625 PQI196625:PQK196625 QAE196625:QAG196625 QKA196625:QKC196625 QTW196625:QTY196625 RDS196625:RDU196625 RNO196625:RNQ196625 RXK196625:RXM196625 SHG196625:SHI196625 SRC196625:SRE196625 TAY196625:TBA196625 TKU196625:TKW196625 TUQ196625:TUS196625 UEM196625:UEO196625 UOI196625:UOK196625 UYE196625:UYG196625 VIA196625:VIC196625 VRW196625:VRY196625 WBS196625:WBU196625 WLO196625:WLQ196625 WVK196625:WVM196625 D262161:F262161 IY262161:JA262161 SU262161:SW262161 ACQ262161:ACS262161 AMM262161:AMO262161 AWI262161:AWK262161 BGE262161:BGG262161 BQA262161:BQC262161 BZW262161:BZY262161 CJS262161:CJU262161 CTO262161:CTQ262161 DDK262161:DDM262161 DNG262161:DNI262161 DXC262161:DXE262161 EGY262161:EHA262161 EQU262161:EQW262161 FAQ262161:FAS262161 FKM262161:FKO262161 FUI262161:FUK262161 GEE262161:GEG262161 GOA262161:GOC262161 GXW262161:GXY262161 HHS262161:HHU262161 HRO262161:HRQ262161 IBK262161:IBM262161 ILG262161:ILI262161 IVC262161:IVE262161 JEY262161:JFA262161 JOU262161:JOW262161 JYQ262161:JYS262161 KIM262161:KIO262161 KSI262161:KSK262161 LCE262161:LCG262161 LMA262161:LMC262161 LVW262161:LVY262161 MFS262161:MFU262161 MPO262161:MPQ262161 MZK262161:MZM262161 NJG262161:NJI262161 NTC262161:NTE262161 OCY262161:ODA262161 OMU262161:OMW262161 OWQ262161:OWS262161 PGM262161:PGO262161 PQI262161:PQK262161 QAE262161:QAG262161 QKA262161:QKC262161 QTW262161:QTY262161 RDS262161:RDU262161 RNO262161:RNQ262161 RXK262161:RXM262161 SHG262161:SHI262161 SRC262161:SRE262161 TAY262161:TBA262161 TKU262161:TKW262161 TUQ262161:TUS262161 UEM262161:UEO262161 UOI262161:UOK262161 UYE262161:UYG262161 VIA262161:VIC262161 VRW262161:VRY262161 WBS262161:WBU262161 WLO262161:WLQ262161 WVK262161:WVM262161 D327697:F327697 IY327697:JA327697 SU327697:SW327697 ACQ327697:ACS327697 AMM327697:AMO327697 AWI327697:AWK327697 BGE327697:BGG327697 BQA327697:BQC327697 BZW327697:BZY327697 CJS327697:CJU327697 CTO327697:CTQ327697 DDK327697:DDM327697 DNG327697:DNI327697 DXC327697:DXE327697 EGY327697:EHA327697 EQU327697:EQW327697 FAQ327697:FAS327697 FKM327697:FKO327697 FUI327697:FUK327697 GEE327697:GEG327697 GOA327697:GOC327697 GXW327697:GXY327697 HHS327697:HHU327697 HRO327697:HRQ327697 IBK327697:IBM327697 ILG327697:ILI327697 IVC327697:IVE327697 JEY327697:JFA327697 JOU327697:JOW327697 JYQ327697:JYS327697 KIM327697:KIO327697 KSI327697:KSK327697 LCE327697:LCG327697 LMA327697:LMC327697 LVW327697:LVY327697 MFS327697:MFU327697 MPO327697:MPQ327697 MZK327697:MZM327697 NJG327697:NJI327697 NTC327697:NTE327697 OCY327697:ODA327697 OMU327697:OMW327697 OWQ327697:OWS327697 PGM327697:PGO327697 PQI327697:PQK327697 QAE327697:QAG327697 QKA327697:QKC327697 QTW327697:QTY327697 RDS327697:RDU327697 RNO327697:RNQ327697 RXK327697:RXM327697 SHG327697:SHI327697 SRC327697:SRE327697 TAY327697:TBA327697 TKU327697:TKW327697 TUQ327697:TUS327697 UEM327697:UEO327697 UOI327697:UOK327697 UYE327697:UYG327697 VIA327697:VIC327697 VRW327697:VRY327697 WBS327697:WBU327697 WLO327697:WLQ327697 WVK327697:WVM327697 D393233:F393233 IY393233:JA393233 SU393233:SW393233 ACQ393233:ACS393233 AMM393233:AMO393233 AWI393233:AWK393233 BGE393233:BGG393233 BQA393233:BQC393233 BZW393233:BZY393233 CJS393233:CJU393233 CTO393233:CTQ393233 DDK393233:DDM393233 DNG393233:DNI393233 DXC393233:DXE393233 EGY393233:EHA393233 EQU393233:EQW393233 FAQ393233:FAS393233 FKM393233:FKO393233 FUI393233:FUK393233 GEE393233:GEG393233 GOA393233:GOC393233 GXW393233:GXY393233 HHS393233:HHU393233 HRO393233:HRQ393233 IBK393233:IBM393233 ILG393233:ILI393233 IVC393233:IVE393233 JEY393233:JFA393233 JOU393233:JOW393233 JYQ393233:JYS393233 KIM393233:KIO393233 KSI393233:KSK393233 LCE393233:LCG393233 LMA393233:LMC393233 LVW393233:LVY393233 MFS393233:MFU393233 MPO393233:MPQ393233 MZK393233:MZM393233 NJG393233:NJI393233 NTC393233:NTE393233 OCY393233:ODA393233 OMU393233:OMW393233 OWQ393233:OWS393233 PGM393233:PGO393233 PQI393233:PQK393233 QAE393233:QAG393233 QKA393233:QKC393233 QTW393233:QTY393233 RDS393233:RDU393233 RNO393233:RNQ393233 RXK393233:RXM393233 SHG393233:SHI393233 SRC393233:SRE393233 TAY393233:TBA393233 TKU393233:TKW393233 TUQ393233:TUS393233 UEM393233:UEO393233 UOI393233:UOK393233 UYE393233:UYG393233 VIA393233:VIC393233 VRW393233:VRY393233 WBS393233:WBU393233 WLO393233:WLQ393233 WVK393233:WVM393233 D458769:F458769 IY458769:JA458769 SU458769:SW458769 ACQ458769:ACS458769 AMM458769:AMO458769 AWI458769:AWK458769 BGE458769:BGG458769 BQA458769:BQC458769 BZW458769:BZY458769 CJS458769:CJU458769 CTO458769:CTQ458769 DDK458769:DDM458769 DNG458769:DNI458769 DXC458769:DXE458769 EGY458769:EHA458769 EQU458769:EQW458769 FAQ458769:FAS458769 FKM458769:FKO458769 FUI458769:FUK458769 GEE458769:GEG458769 GOA458769:GOC458769 GXW458769:GXY458769 HHS458769:HHU458769 HRO458769:HRQ458769 IBK458769:IBM458769 ILG458769:ILI458769 IVC458769:IVE458769 JEY458769:JFA458769 JOU458769:JOW458769 JYQ458769:JYS458769 KIM458769:KIO458769 KSI458769:KSK458769 LCE458769:LCG458769 LMA458769:LMC458769 LVW458769:LVY458769 MFS458769:MFU458769 MPO458769:MPQ458769 MZK458769:MZM458769 NJG458769:NJI458769 NTC458769:NTE458769 OCY458769:ODA458769 OMU458769:OMW458769 OWQ458769:OWS458769 PGM458769:PGO458769 PQI458769:PQK458769 QAE458769:QAG458769 QKA458769:QKC458769 QTW458769:QTY458769 RDS458769:RDU458769 RNO458769:RNQ458769 RXK458769:RXM458769 SHG458769:SHI458769 SRC458769:SRE458769 TAY458769:TBA458769 TKU458769:TKW458769 TUQ458769:TUS458769 UEM458769:UEO458769 UOI458769:UOK458769 UYE458769:UYG458769 VIA458769:VIC458769 VRW458769:VRY458769 WBS458769:WBU458769 WLO458769:WLQ458769 WVK458769:WVM458769 D524305:F524305 IY524305:JA524305 SU524305:SW524305 ACQ524305:ACS524305 AMM524305:AMO524305 AWI524305:AWK524305 BGE524305:BGG524305 BQA524305:BQC524305 BZW524305:BZY524305 CJS524305:CJU524305 CTO524305:CTQ524305 DDK524305:DDM524305 DNG524305:DNI524305 DXC524305:DXE524305 EGY524305:EHA524305 EQU524305:EQW524305 FAQ524305:FAS524305 FKM524305:FKO524305 FUI524305:FUK524305 GEE524305:GEG524305 GOA524305:GOC524305 GXW524305:GXY524305 HHS524305:HHU524305 HRO524305:HRQ524305 IBK524305:IBM524305 ILG524305:ILI524305 IVC524305:IVE524305 JEY524305:JFA524305 JOU524305:JOW524305 JYQ524305:JYS524305 KIM524305:KIO524305 KSI524305:KSK524305 LCE524305:LCG524305 LMA524305:LMC524305 LVW524305:LVY524305 MFS524305:MFU524305 MPO524305:MPQ524305 MZK524305:MZM524305 NJG524305:NJI524305 NTC524305:NTE524305 OCY524305:ODA524305 OMU524305:OMW524305 OWQ524305:OWS524305 PGM524305:PGO524305 PQI524305:PQK524305 QAE524305:QAG524305 QKA524305:QKC524305 QTW524305:QTY524305 RDS524305:RDU524305 RNO524305:RNQ524305 RXK524305:RXM524305 SHG524305:SHI524305 SRC524305:SRE524305 TAY524305:TBA524305 TKU524305:TKW524305 TUQ524305:TUS524305 UEM524305:UEO524305 UOI524305:UOK524305 UYE524305:UYG524305 VIA524305:VIC524305 VRW524305:VRY524305 WBS524305:WBU524305 WLO524305:WLQ524305 WVK524305:WVM524305 D589841:F589841 IY589841:JA589841 SU589841:SW589841 ACQ589841:ACS589841 AMM589841:AMO589841 AWI589841:AWK589841 BGE589841:BGG589841 BQA589841:BQC589841 BZW589841:BZY589841 CJS589841:CJU589841 CTO589841:CTQ589841 DDK589841:DDM589841 DNG589841:DNI589841 DXC589841:DXE589841 EGY589841:EHA589841 EQU589841:EQW589841 FAQ589841:FAS589841 FKM589841:FKO589841 FUI589841:FUK589841 GEE589841:GEG589841 GOA589841:GOC589841 GXW589841:GXY589841 HHS589841:HHU589841 HRO589841:HRQ589841 IBK589841:IBM589841 ILG589841:ILI589841 IVC589841:IVE589841 JEY589841:JFA589841 JOU589841:JOW589841 JYQ589841:JYS589841 KIM589841:KIO589841 KSI589841:KSK589841 LCE589841:LCG589841 LMA589841:LMC589841 LVW589841:LVY589841 MFS589841:MFU589841 MPO589841:MPQ589841 MZK589841:MZM589841 NJG589841:NJI589841 NTC589841:NTE589841 OCY589841:ODA589841 OMU589841:OMW589841 OWQ589841:OWS589841 PGM589841:PGO589841 PQI589841:PQK589841 QAE589841:QAG589841 QKA589841:QKC589841 QTW589841:QTY589841 RDS589841:RDU589841 RNO589841:RNQ589841 RXK589841:RXM589841 SHG589841:SHI589841 SRC589841:SRE589841 TAY589841:TBA589841 TKU589841:TKW589841 TUQ589841:TUS589841 UEM589841:UEO589841 UOI589841:UOK589841 UYE589841:UYG589841 VIA589841:VIC589841 VRW589841:VRY589841 WBS589841:WBU589841 WLO589841:WLQ589841 WVK589841:WVM589841 D655377:F655377 IY655377:JA655377 SU655377:SW655377 ACQ655377:ACS655377 AMM655377:AMO655377 AWI655377:AWK655377 BGE655377:BGG655377 BQA655377:BQC655377 BZW655377:BZY655377 CJS655377:CJU655377 CTO655377:CTQ655377 DDK655377:DDM655377 DNG655377:DNI655377 DXC655377:DXE655377 EGY655377:EHA655377 EQU655377:EQW655377 FAQ655377:FAS655377 FKM655377:FKO655377 FUI655377:FUK655377 GEE655377:GEG655377 GOA655377:GOC655377 GXW655377:GXY655377 HHS655377:HHU655377 HRO655377:HRQ655377 IBK655377:IBM655377 ILG655377:ILI655377 IVC655377:IVE655377 JEY655377:JFA655377 JOU655377:JOW655377 JYQ655377:JYS655377 KIM655377:KIO655377 KSI655377:KSK655377 LCE655377:LCG655377 LMA655377:LMC655377 LVW655377:LVY655377 MFS655377:MFU655377 MPO655377:MPQ655377 MZK655377:MZM655377 NJG655377:NJI655377 NTC655377:NTE655377 OCY655377:ODA655377 OMU655377:OMW655377 OWQ655377:OWS655377 PGM655377:PGO655377 PQI655377:PQK655377 QAE655377:QAG655377 QKA655377:QKC655377 QTW655377:QTY655377 RDS655377:RDU655377 RNO655377:RNQ655377 RXK655377:RXM655377 SHG655377:SHI655377 SRC655377:SRE655377 TAY655377:TBA655377 TKU655377:TKW655377 TUQ655377:TUS655377 UEM655377:UEO655377 UOI655377:UOK655377 UYE655377:UYG655377 VIA655377:VIC655377 VRW655377:VRY655377 WBS655377:WBU655377 WLO655377:WLQ655377 WVK655377:WVM655377 D720913:F720913 IY720913:JA720913 SU720913:SW720913 ACQ720913:ACS720913 AMM720913:AMO720913 AWI720913:AWK720913 BGE720913:BGG720913 BQA720913:BQC720913 BZW720913:BZY720913 CJS720913:CJU720913 CTO720913:CTQ720913 DDK720913:DDM720913 DNG720913:DNI720913 DXC720913:DXE720913 EGY720913:EHA720913 EQU720913:EQW720913 FAQ720913:FAS720913 FKM720913:FKO720913 FUI720913:FUK720913 GEE720913:GEG720913 GOA720913:GOC720913 GXW720913:GXY720913 HHS720913:HHU720913 HRO720913:HRQ720913 IBK720913:IBM720913 ILG720913:ILI720913 IVC720913:IVE720913 JEY720913:JFA720913 JOU720913:JOW720913 JYQ720913:JYS720913 KIM720913:KIO720913 KSI720913:KSK720913 LCE720913:LCG720913 LMA720913:LMC720913 LVW720913:LVY720913 MFS720913:MFU720913 MPO720913:MPQ720913 MZK720913:MZM720913 NJG720913:NJI720913 NTC720913:NTE720913 OCY720913:ODA720913 OMU720913:OMW720913 OWQ720913:OWS720913 PGM720913:PGO720913 PQI720913:PQK720913 QAE720913:QAG720913 QKA720913:QKC720913 QTW720913:QTY720913 RDS720913:RDU720913 RNO720913:RNQ720913 RXK720913:RXM720913 SHG720913:SHI720913 SRC720913:SRE720913 TAY720913:TBA720913 TKU720913:TKW720913 TUQ720913:TUS720913 UEM720913:UEO720913 UOI720913:UOK720913 UYE720913:UYG720913 VIA720913:VIC720913 VRW720913:VRY720913 WBS720913:WBU720913 WLO720913:WLQ720913 WVK720913:WVM720913 D786449:F786449 IY786449:JA786449 SU786449:SW786449 ACQ786449:ACS786449 AMM786449:AMO786449 AWI786449:AWK786449 BGE786449:BGG786449 BQA786449:BQC786449 BZW786449:BZY786449 CJS786449:CJU786449 CTO786449:CTQ786449 DDK786449:DDM786449 DNG786449:DNI786449 DXC786449:DXE786449 EGY786449:EHA786449 EQU786449:EQW786449 FAQ786449:FAS786449 FKM786449:FKO786449 FUI786449:FUK786449 GEE786449:GEG786449 GOA786449:GOC786449 GXW786449:GXY786449 HHS786449:HHU786449 HRO786449:HRQ786449 IBK786449:IBM786449 ILG786449:ILI786449 IVC786449:IVE786449 JEY786449:JFA786449 JOU786449:JOW786449 JYQ786449:JYS786449 KIM786449:KIO786449 KSI786449:KSK786449 LCE786449:LCG786449 LMA786449:LMC786449 LVW786449:LVY786449 MFS786449:MFU786449 MPO786449:MPQ786449 MZK786449:MZM786449 NJG786449:NJI786449 NTC786449:NTE786449 OCY786449:ODA786449 OMU786449:OMW786449 OWQ786449:OWS786449 PGM786449:PGO786449 PQI786449:PQK786449 QAE786449:QAG786449 QKA786449:QKC786449 QTW786449:QTY786449 RDS786449:RDU786449 RNO786449:RNQ786449 RXK786449:RXM786449 SHG786449:SHI786449 SRC786449:SRE786449 TAY786449:TBA786449 TKU786449:TKW786449 TUQ786449:TUS786449 UEM786449:UEO786449 UOI786449:UOK786449 UYE786449:UYG786449 VIA786449:VIC786449 VRW786449:VRY786449 WBS786449:WBU786449 WLO786449:WLQ786449 WVK786449:WVM786449 D851985:F851985 IY851985:JA851985 SU851985:SW851985 ACQ851985:ACS851985 AMM851985:AMO851985 AWI851985:AWK851985 BGE851985:BGG851985 BQA851985:BQC851985 BZW851985:BZY851985 CJS851985:CJU851985 CTO851985:CTQ851985 DDK851985:DDM851985 DNG851985:DNI851985 DXC851985:DXE851985 EGY851985:EHA851985 EQU851985:EQW851985 FAQ851985:FAS851985 FKM851985:FKO851985 FUI851985:FUK851985 GEE851985:GEG851985 GOA851985:GOC851985 GXW851985:GXY851985 HHS851985:HHU851985 HRO851985:HRQ851985 IBK851985:IBM851985 ILG851985:ILI851985 IVC851985:IVE851985 JEY851985:JFA851985 JOU851985:JOW851985 JYQ851985:JYS851985 KIM851985:KIO851985 KSI851985:KSK851985 LCE851985:LCG851985 LMA851985:LMC851985 LVW851985:LVY851985 MFS851985:MFU851985 MPO851985:MPQ851985 MZK851985:MZM851985 NJG851985:NJI851985 NTC851985:NTE851985 OCY851985:ODA851985 OMU851985:OMW851985 OWQ851985:OWS851985 PGM851985:PGO851985 PQI851985:PQK851985 QAE851985:QAG851985 QKA851985:QKC851985 QTW851985:QTY851985 RDS851985:RDU851985 RNO851985:RNQ851985 RXK851985:RXM851985 SHG851985:SHI851985 SRC851985:SRE851985 TAY851985:TBA851985 TKU851985:TKW851985 TUQ851985:TUS851985 UEM851985:UEO851985 UOI851985:UOK851985 UYE851985:UYG851985 VIA851985:VIC851985 VRW851985:VRY851985 WBS851985:WBU851985 WLO851985:WLQ851985 WVK851985:WVM851985 D917521:F917521 IY917521:JA917521 SU917521:SW917521 ACQ917521:ACS917521 AMM917521:AMO917521 AWI917521:AWK917521 BGE917521:BGG917521 BQA917521:BQC917521 BZW917521:BZY917521 CJS917521:CJU917521 CTO917521:CTQ917521 DDK917521:DDM917521 DNG917521:DNI917521 DXC917521:DXE917521 EGY917521:EHA917521 EQU917521:EQW917521 FAQ917521:FAS917521 FKM917521:FKO917521 FUI917521:FUK917521 GEE917521:GEG917521 GOA917521:GOC917521 GXW917521:GXY917521 HHS917521:HHU917521 HRO917521:HRQ917521 IBK917521:IBM917521 ILG917521:ILI917521 IVC917521:IVE917521 JEY917521:JFA917521 JOU917521:JOW917521 JYQ917521:JYS917521 KIM917521:KIO917521 KSI917521:KSK917521 LCE917521:LCG917521 LMA917521:LMC917521 LVW917521:LVY917521 MFS917521:MFU917521 MPO917521:MPQ917521 MZK917521:MZM917521 NJG917521:NJI917521 NTC917521:NTE917521 OCY917521:ODA917521 OMU917521:OMW917521 OWQ917521:OWS917521 PGM917521:PGO917521 PQI917521:PQK917521 QAE917521:QAG917521 QKA917521:QKC917521 QTW917521:QTY917521 RDS917521:RDU917521 RNO917521:RNQ917521 RXK917521:RXM917521 SHG917521:SHI917521 SRC917521:SRE917521 TAY917521:TBA917521 TKU917521:TKW917521 TUQ917521:TUS917521 UEM917521:UEO917521 UOI917521:UOK917521 UYE917521:UYG917521 VIA917521:VIC917521 VRW917521:VRY917521 WBS917521:WBU917521 WLO917521:WLQ917521 WVK917521:WVM917521 D983057:F983057 IY983057:JA983057 SU983057:SW983057 ACQ983057:ACS983057 AMM983057:AMO983057 AWI983057:AWK983057 BGE983057:BGG983057 BQA983057:BQC983057 BZW983057:BZY983057 CJS983057:CJU983057 CTO983057:CTQ983057 DDK983057:DDM983057 DNG983057:DNI983057 DXC983057:DXE983057 EGY983057:EHA983057 EQU983057:EQW983057 FAQ983057:FAS983057 FKM983057:FKO983057 FUI983057:FUK983057 GEE983057:GEG983057 GOA983057:GOC983057 GXW983057:GXY983057 HHS983057:HHU983057 HRO983057:HRQ983057 IBK983057:IBM983057 ILG983057:ILI983057 IVC983057:IVE983057 JEY983057:JFA983057 JOU983057:JOW983057 JYQ983057:JYS983057 KIM983057:KIO983057 KSI983057:KSK983057 LCE983057:LCG983057 LMA983057:LMC983057 LVW983057:LVY983057 MFS983057:MFU983057 MPO983057:MPQ983057 MZK983057:MZM983057 NJG983057:NJI983057 NTC983057:NTE983057 OCY983057:ODA983057 OMU983057:OMW983057 OWQ983057:OWS983057 PGM983057:PGO983057 PQI983057:PQK983057 QAE983057:QAG983057 QKA983057:QKC983057 QTW983057:QTY983057 RDS983057:RDU983057 RNO983057:RNQ983057 RXK983057:RXM983057 SHG983057:SHI983057 SRC983057:SRE983057 TAY983057:TBA983057 TKU983057:TKW983057 TUQ983057:TUS983057 UEM983057:UEO983057 UOI983057:UOK983057 UYE983057:UYG983057 VIA983057:VIC983057 VRW983057:VRY983057 WBS983057:WBU983057 WLO983057:WLQ983057 WVK983057:WVM983057 WVK15:WVM15 WLO15:WLQ15 WBS15:WBU15 VRW15:VRY15 VIA15:VIC15 UYE15:UYG15 UOI15:UOK15 UEM15:UEO15 TUQ15:TUS15 TKU15:TKW15 TAY15:TBA15 SRC15:SRE15 SHG15:SHI15 RXK15:RXM15 RNO15:RNQ15 RDS15:RDU15 QTW15:QTY15 QKA15:QKC15 QAE15:QAG15 PQI15:PQK15 PGM15:PGO15 OWQ15:OWS15 OMU15:OMW15 OCY15:ODA15 NTC15:NTE15 NJG15:NJI15 MZK15:MZM15 MPO15:MPQ15 MFS15:MFU15 LVW15:LVY15 LMA15:LMC15 LCE15:LCG15 KSI15:KSK15 KIM15:KIO15 JYQ15:JYS15 JOU15:JOW15 JEY15:JFA15 IVC15:IVE15 ILG15:ILI15 IBK15:IBM15 HRO15:HRQ15 HHS15:HHU15 GXW15:GXY15 GOA15:GOC15 GEE15:GEG15 FUI15:FUK15 FKM15:FKO15 FAQ15:FAS15 EQU15:EQW15 EGY15:EHA15 DXC15:DXE15 DNG15:DNI15 DDK15:DDM15 CTO15:CTQ15 CJS15:CJU15 BZW15:BZY15 BQA15:BQC15 BGE15:BGG15 AWI15:AWK15 AMM15:AMO15 ACQ15:ACS15 SU15:SW15 IY15:JA15 D15:F15" xr:uid="{00000000-0002-0000-0500-000000000000}"/>
    <dataValidation allowBlank="1" showInputMessage="1" showErrorMessage="1" promptTitle="Sindicato Profissional:" sqref="D65555:F65555 IY65555:JA65555 SU65555:SW65555 ACQ65555:ACS65555 AMM65555:AMO65555 AWI65555:AWK65555 BGE65555:BGG65555 BQA65555:BQC65555 BZW65555:BZY65555 CJS65555:CJU65555 CTO65555:CTQ65555 DDK65555:DDM65555 DNG65555:DNI65555 DXC65555:DXE65555 EGY65555:EHA65555 EQU65555:EQW65555 FAQ65555:FAS65555 FKM65555:FKO65555 FUI65555:FUK65555 GEE65555:GEG65555 GOA65555:GOC65555 GXW65555:GXY65555 HHS65555:HHU65555 HRO65555:HRQ65555 IBK65555:IBM65555 ILG65555:ILI65555 IVC65555:IVE65555 JEY65555:JFA65555 JOU65555:JOW65555 JYQ65555:JYS65555 KIM65555:KIO65555 KSI65555:KSK65555 LCE65555:LCG65555 LMA65555:LMC65555 LVW65555:LVY65555 MFS65555:MFU65555 MPO65555:MPQ65555 MZK65555:MZM65555 NJG65555:NJI65555 NTC65555:NTE65555 OCY65555:ODA65555 OMU65555:OMW65555 OWQ65555:OWS65555 PGM65555:PGO65555 PQI65555:PQK65555 QAE65555:QAG65555 QKA65555:QKC65555 QTW65555:QTY65555 RDS65555:RDU65555 RNO65555:RNQ65555 RXK65555:RXM65555 SHG65555:SHI65555 SRC65555:SRE65555 TAY65555:TBA65555 TKU65555:TKW65555 TUQ65555:TUS65555 UEM65555:UEO65555 UOI65555:UOK65555 UYE65555:UYG65555 VIA65555:VIC65555 VRW65555:VRY65555 WBS65555:WBU65555 WLO65555:WLQ65555 WVK65555:WVM65555 D131091:F131091 IY131091:JA131091 SU131091:SW131091 ACQ131091:ACS131091 AMM131091:AMO131091 AWI131091:AWK131091 BGE131091:BGG131091 BQA131091:BQC131091 BZW131091:BZY131091 CJS131091:CJU131091 CTO131091:CTQ131091 DDK131091:DDM131091 DNG131091:DNI131091 DXC131091:DXE131091 EGY131091:EHA131091 EQU131091:EQW131091 FAQ131091:FAS131091 FKM131091:FKO131091 FUI131091:FUK131091 GEE131091:GEG131091 GOA131091:GOC131091 GXW131091:GXY131091 HHS131091:HHU131091 HRO131091:HRQ131091 IBK131091:IBM131091 ILG131091:ILI131091 IVC131091:IVE131091 JEY131091:JFA131091 JOU131091:JOW131091 JYQ131091:JYS131091 KIM131091:KIO131091 KSI131091:KSK131091 LCE131091:LCG131091 LMA131091:LMC131091 LVW131091:LVY131091 MFS131091:MFU131091 MPO131091:MPQ131091 MZK131091:MZM131091 NJG131091:NJI131091 NTC131091:NTE131091 OCY131091:ODA131091 OMU131091:OMW131091 OWQ131091:OWS131091 PGM131091:PGO131091 PQI131091:PQK131091 QAE131091:QAG131091 QKA131091:QKC131091 QTW131091:QTY131091 RDS131091:RDU131091 RNO131091:RNQ131091 RXK131091:RXM131091 SHG131091:SHI131091 SRC131091:SRE131091 TAY131091:TBA131091 TKU131091:TKW131091 TUQ131091:TUS131091 UEM131091:UEO131091 UOI131091:UOK131091 UYE131091:UYG131091 VIA131091:VIC131091 VRW131091:VRY131091 WBS131091:WBU131091 WLO131091:WLQ131091 WVK131091:WVM131091 D196627:F196627 IY196627:JA196627 SU196627:SW196627 ACQ196627:ACS196627 AMM196627:AMO196627 AWI196627:AWK196627 BGE196627:BGG196627 BQA196627:BQC196627 BZW196627:BZY196627 CJS196627:CJU196627 CTO196627:CTQ196627 DDK196627:DDM196627 DNG196627:DNI196627 DXC196627:DXE196627 EGY196627:EHA196627 EQU196627:EQW196627 FAQ196627:FAS196627 FKM196627:FKO196627 FUI196627:FUK196627 GEE196627:GEG196627 GOA196627:GOC196627 GXW196627:GXY196627 HHS196627:HHU196627 HRO196627:HRQ196627 IBK196627:IBM196627 ILG196627:ILI196627 IVC196627:IVE196627 JEY196627:JFA196627 JOU196627:JOW196627 JYQ196627:JYS196627 KIM196627:KIO196627 KSI196627:KSK196627 LCE196627:LCG196627 LMA196627:LMC196627 LVW196627:LVY196627 MFS196627:MFU196627 MPO196627:MPQ196627 MZK196627:MZM196627 NJG196627:NJI196627 NTC196627:NTE196627 OCY196627:ODA196627 OMU196627:OMW196627 OWQ196627:OWS196627 PGM196627:PGO196627 PQI196627:PQK196627 QAE196627:QAG196627 QKA196627:QKC196627 QTW196627:QTY196627 RDS196627:RDU196627 RNO196627:RNQ196627 RXK196627:RXM196627 SHG196627:SHI196627 SRC196627:SRE196627 TAY196627:TBA196627 TKU196627:TKW196627 TUQ196627:TUS196627 UEM196627:UEO196627 UOI196627:UOK196627 UYE196627:UYG196627 VIA196627:VIC196627 VRW196627:VRY196627 WBS196627:WBU196627 WLO196627:WLQ196627 WVK196627:WVM196627 D262163:F262163 IY262163:JA262163 SU262163:SW262163 ACQ262163:ACS262163 AMM262163:AMO262163 AWI262163:AWK262163 BGE262163:BGG262163 BQA262163:BQC262163 BZW262163:BZY262163 CJS262163:CJU262163 CTO262163:CTQ262163 DDK262163:DDM262163 DNG262163:DNI262163 DXC262163:DXE262163 EGY262163:EHA262163 EQU262163:EQW262163 FAQ262163:FAS262163 FKM262163:FKO262163 FUI262163:FUK262163 GEE262163:GEG262163 GOA262163:GOC262163 GXW262163:GXY262163 HHS262163:HHU262163 HRO262163:HRQ262163 IBK262163:IBM262163 ILG262163:ILI262163 IVC262163:IVE262163 JEY262163:JFA262163 JOU262163:JOW262163 JYQ262163:JYS262163 KIM262163:KIO262163 KSI262163:KSK262163 LCE262163:LCG262163 LMA262163:LMC262163 LVW262163:LVY262163 MFS262163:MFU262163 MPO262163:MPQ262163 MZK262163:MZM262163 NJG262163:NJI262163 NTC262163:NTE262163 OCY262163:ODA262163 OMU262163:OMW262163 OWQ262163:OWS262163 PGM262163:PGO262163 PQI262163:PQK262163 QAE262163:QAG262163 QKA262163:QKC262163 QTW262163:QTY262163 RDS262163:RDU262163 RNO262163:RNQ262163 RXK262163:RXM262163 SHG262163:SHI262163 SRC262163:SRE262163 TAY262163:TBA262163 TKU262163:TKW262163 TUQ262163:TUS262163 UEM262163:UEO262163 UOI262163:UOK262163 UYE262163:UYG262163 VIA262163:VIC262163 VRW262163:VRY262163 WBS262163:WBU262163 WLO262163:WLQ262163 WVK262163:WVM262163 D327699:F327699 IY327699:JA327699 SU327699:SW327699 ACQ327699:ACS327699 AMM327699:AMO327699 AWI327699:AWK327699 BGE327699:BGG327699 BQA327699:BQC327699 BZW327699:BZY327699 CJS327699:CJU327699 CTO327699:CTQ327699 DDK327699:DDM327699 DNG327699:DNI327699 DXC327699:DXE327699 EGY327699:EHA327699 EQU327699:EQW327699 FAQ327699:FAS327699 FKM327699:FKO327699 FUI327699:FUK327699 GEE327699:GEG327699 GOA327699:GOC327699 GXW327699:GXY327699 HHS327699:HHU327699 HRO327699:HRQ327699 IBK327699:IBM327699 ILG327699:ILI327699 IVC327699:IVE327699 JEY327699:JFA327699 JOU327699:JOW327699 JYQ327699:JYS327699 KIM327699:KIO327699 KSI327699:KSK327699 LCE327699:LCG327699 LMA327699:LMC327699 LVW327699:LVY327699 MFS327699:MFU327699 MPO327699:MPQ327699 MZK327699:MZM327699 NJG327699:NJI327699 NTC327699:NTE327699 OCY327699:ODA327699 OMU327699:OMW327699 OWQ327699:OWS327699 PGM327699:PGO327699 PQI327699:PQK327699 QAE327699:QAG327699 QKA327699:QKC327699 QTW327699:QTY327699 RDS327699:RDU327699 RNO327699:RNQ327699 RXK327699:RXM327699 SHG327699:SHI327699 SRC327699:SRE327699 TAY327699:TBA327699 TKU327699:TKW327699 TUQ327699:TUS327699 UEM327699:UEO327699 UOI327699:UOK327699 UYE327699:UYG327699 VIA327699:VIC327699 VRW327699:VRY327699 WBS327699:WBU327699 WLO327699:WLQ327699 WVK327699:WVM327699 D393235:F393235 IY393235:JA393235 SU393235:SW393235 ACQ393235:ACS393235 AMM393235:AMO393235 AWI393235:AWK393235 BGE393235:BGG393235 BQA393235:BQC393235 BZW393235:BZY393235 CJS393235:CJU393235 CTO393235:CTQ393235 DDK393235:DDM393235 DNG393235:DNI393235 DXC393235:DXE393235 EGY393235:EHA393235 EQU393235:EQW393235 FAQ393235:FAS393235 FKM393235:FKO393235 FUI393235:FUK393235 GEE393235:GEG393235 GOA393235:GOC393235 GXW393235:GXY393235 HHS393235:HHU393235 HRO393235:HRQ393235 IBK393235:IBM393235 ILG393235:ILI393235 IVC393235:IVE393235 JEY393235:JFA393235 JOU393235:JOW393235 JYQ393235:JYS393235 KIM393235:KIO393235 KSI393235:KSK393235 LCE393235:LCG393235 LMA393235:LMC393235 LVW393235:LVY393235 MFS393235:MFU393235 MPO393235:MPQ393235 MZK393235:MZM393235 NJG393235:NJI393235 NTC393235:NTE393235 OCY393235:ODA393235 OMU393235:OMW393235 OWQ393235:OWS393235 PGM393235:PGO393235 PQI393235:PQK393235 QAE393235:QAG393235 QKA393235:QKC393235 QTW393235:QTY393235 RDS393235:RDU393235 RNO393235:RNQ393235 RXK393235:RXM393235 SHG393235:SHI393235 SRC393235:SRE393235 TAY393235:TBA393235 TKU393235:TKW393235 TUQ393235:TUS393235 UEM393235:UEO393235 UOI393235:UOK393235 UYE393235:UYG393235 VIA393235:VIC393235 VRW393235:VRY393235 WBS393235:WBU393235 WLO393235:WLQ393235 WVK393235:WVM393235 D458771:F458771 IY458771:JA458771 SU458771:SW458771 ACQ458771:ACS458771 AMM458771:AMO458771 AWI458771:AWK458771 BGE458771:BGG458771 BQA458771:BQC458771 BZW458771:BZY458771 CJS458771:CJU458771 CTO458771:CTQ458771 DDK458771:DDM458771 DNG458771:DNI458771 DXC458771:DXE458771 EGY458771:EHA458771 EQU458771:EQW458771 FAQ458771:FAS458771 FKM458771:FKO458771 FUI458771:FUK458771 GEE458771:GEG458771 GOA458771:GOC458771 GXW458771:GXY458771 HHS458771:HHU458771 HRO458771:HRQ458771 IBK458771:IBM458771 ILG458771:ILI458771 IVC458771:IVE458771 JEY458771:JFA458771 JOU458771:JOW458771 JYQ458771:JYS458771 KIM458771:KIO458771 KSI458771:KSK458771 LCE458771:LCG458771 LMA458771:LMC458771 LVW458771:LVY458771 MFS458771:MFU458771 MPO458771:MPQ458771 MZK458771:MZM458771 NJG458771:NJI458771 NTC458771:NTE458771 OCY458771:ODA458771 OMU458771:OMW458771 OWQ458771:OWS458771 PGM458771:PGO458771 PQI458771:PQK458771 QAE458771:QAG458771 QKA458771:QKC458771 QTW458771:QTY458771 RDS458771:RDU458771 RNO458771:RNQ458771 RXK458771:RXM458771 SHG458771:SHI458771 SRC458771:SRE458771 TAY458771:TBA458771 TKU458771:TKW458771 TUQ458771:TUS458771 UEM458771:UEO458771 UOI458771:UOK458771 UYE458771:UYG458771 VIA458771:VIC458771 VRW458771:VRY458771 WBS458771:WBU458771 WLO458771:WLQ458771 WVK458771:WVM458771 D524307:F524307 IY524307:JA524307 SU524307:SW524307 ACQ524307:ACS524307 AMM524307:AMO524307 AWI524307:AWK524307 BGE524307:BGG524307 BQA524307:BQC524307 BZW524307:BZY524307 CJS524307:CJU524307 CTO524307:CTQ524307 DDK524307:DDM524307 DNG524307:DNI524307 DXC524307:DXE524307 EGY524307:EHA524307 EQU524307:EQW524307 FAQ524307:FAS524307 FKM524307:FKO524307 FUI524307:FUK524307 GEE524307:GEG524307 GOA524307:GOC524307 GXW524307:GXY524307 HHS524307:HHU524307 HRO524307:HRQ524307 IBK524307:IBM524307 ILG524307:ILI524307 IVC524307:IVE524307 JEY524307:JFA524307 JOU524307:JOW524307 JYQ524307:JYS524307 KIM524307:KIO524307 KSI524307:KSK524307 LCE524307:LCG524307 LMA524307:LMC524307 LVW524307:LVY524307 MFS524307:MFU524307 MPO524307:MPQ524307 MZK524307:MZM524307 NJG524307:NJI524307 NTC524307:NTE524307 OCY524307:ODA524307 OMU524307:OMW524307 OWQ524307:OWS524307 PGM524307:PGO524307 PQI524307:PQK524307 QAE524307:QAG524307 QKA524307:QKC524307 QTW524307:QTY524307 RDS524307:RDU524307 RNO524307:RNQ524307 RXK524307:RXM524307 SHG524307:SHI524307 SRC524307:SRE524307 TAY524307:TBA524307 TKU524307:TKW524307 TUQ524307:TUS524307 UEM524307:UEO524307 UOI524307:UOK524307 UYE524307:UYG524307 VIA524307:VIC524307 VRW524307:VRY524307 WBS524307:WBU524307 WLO524307:WLQ524307 WVK524307:WVM524307 D589843:F589843 IY589843:JA589843 SU589843:SW589843 ACQ589843:ACS589843 AMM589843:AMO589843 AWI589843:AWK589843 BGE589843:BGG589843 BQA589843:BQC589843 BZW589843:BZY589843 CJS589843:CJU589843 CTO589843:CTQ589843 DDK589843:DDM589843 DNG589843:DNI589843 DXC589843:DXE589843 EGY589843:EHA589843 EQU589843:EQW589843 FAQ589843:FAS589843 FKM589843:FKO589843 FUI589843:FUK589843 GEE589843:GEG589843 GOA589843:GOC589843 GXW589843:GXY589843 HHS589843:HHU589843 HRO589843:HRQ589843 IBK589843:IBM589843 ILG589843:ILI589843 IVC589843:IVE589843 JEY589843:JFA589843 JOU589843:JOW589843 JYQ589843:JYS589843 KIM589843:KIO589843 KSI589843:KSK589843 LCE589843:LCG589843 LMA589843:LMC589843 LVW589843:LVY589843 MFS589843:MFU589843 MPO589843:MPQ589843 MZK589843:MZM589843 NJG589843:NJI589843 NTC589843:NTE589843 OCY589843:ODA589843 OMU589843:OMW589843 OWQ589843:OWS589843 PGM589843:PGO589843 PQI589843:PQK589843 QAE589843:QAG589843 QKA589843:QKC589843 QTW589843:QTY589843 RDS589843:RDU589843 RNO589843:RNQ589843 RXK589843:RXM589843 SHG589843:SHI589843 SRC589843:SRE589843 TAY589843:TBA589843 TKU589843:TKW589843 TUQ589843:TUS589843 UEM589843:UEO589843 UOI589843:UOK589843 UYE589843:UYG589843 VIA589843:VIC589843 VRW589843:VRY589843 WBS589843:WBU589843 WLO589843:WLQ589843 WVK589843:WVM589843 D655379:F655379 IY655379:JA655379 SU655379:SW655379 ACQ655379:ACS655379 AMM655379:AMO655379 AWI655379:AWK655379 BGE655379:BGG655379 BQA655379:BQC655379 BZW655379:BZY655379 CJS655379:CJU655379 CTO655379:CTQ655379 DDK655379:DDM655379 DNG655379:DNI655379 DXC655379:DXE655379 EGY655379:EHA655379 EQU655379:EQW655379 FAQ655379:FAS655379 FKM655379:FKO655379 FUI655379:FUK655379 GEE655379:GEG655379 GOA655379:GOC655379 GXW655379:GXY655379 HHS655379:HHU655379 HRO655379:HRQ655379 IBK655379:IBM655379 ILG655379:ILI655379 IVC655379:IVE655379 JEY655379:JFA655379 JOU655379:JOW655379 JYQ655379:JYS655379 KIM655379:KIO655379 KSI655379:KSK655379 LCE655379:LCG655379 LMA655379:LMC655379 LVW655379:LVY655379 MFS655379:MFU655379 MPO655379:MPQ655379 MZK655379:MZM655379 NJG655379:NJI655379 NTC655379:NTE655379 OCY655379:ODA655379 OMU655379:OMW655379 OWQ655379:OWS655379 PGM655379:PGO655379 PQI655379:PQK655379 QAE655379:QAG655379 QKA655379:QKC655379 QTW655379:QTY655379 RDS655379:RDU655379 RNO655379:RNQ655379 RXK655379:RXM655379 SHG655379:SHI655379 SRC655379:SRE655379 TAY655379:TBA655379 TKU655379:TKW655379 TUQ655379:TUS655379 UEM655379:UEO655379 UOI655379:UOK655379 UYE655379:UYG655379 VIA655379:VIC655379 VRW655379:VRY655379 WBS655379:WBU655379 WLO655379:WLQ655379 WVK655379:WVM655379 D720915:F720915 IY720915:JA720915 SU720915:SW720915 ACQ720915:ACS720915 AMM720915:AMO720915 AWI720915:AWK720915 BGE720915:BGG720915 BQA720915:BQC720915 BZW720915:BZY720915 CJS720915:CJU720915 CTO720915:CTQ720915 DDK720915:DDM720915 DNG720915:DNI720915 DXC720915:DXE720915 EGY720915:EHA720915 EQU720915:EQW720915 FAQ720915:FAS720915 FKM720915:FKO720915 FUI720915:FUK720915 GEE720915:GEG720915 GOA720915:GOC720915 GXW720915:GXY720915 HHS720915:HHU720915 HRO720915:HRQ720915 IBK720915:IBM720915 ILG720915:ILI720915 IVC720915:IVE720915 JEY720915:JFA720915 JOU720915:JOW720915 JYQ720915:JYS720915 KIM720915:KIO720915 KSI720915:KSK720915 LCE720915:LCG720915 LMA720915:LMC720915 LVW720915:LVY720915 MFS720915:MFU720915 MPO720915:MPQ720915 MZK720915:MZM720915 NJG720915:NJI720915 NTC720915:NTE720915 OCY720915:ODA720915 OMU720915:OMW720915 OWQ720915:OWS720915 PGM720915:PGO720915 PQI720915:PQK720915 QAE720915:QAG720915 QKA720915:QKC720915 QTW720915:QTY720915 RDS720915:RDU720915 RNO720915:RNQ720915 RXK720915:RXM720915 SHG720915:SHI720915 SRC720915:SRE720915 TAY720915:TBA720915 TKU720915:TKW720915 TUQ720915:TUS720915 UEM720915:UEO720915 UOI720915:UOK720915 UYE720915:UYG720915 VIA720915:VIC720915 VRW720915:VRY720915 WBS720915:WBU720915 WLO720915:WLQ720915 WVK720915:WVM720915 D786451:F786451 IY786451:JA786451 SU786451:SW786451 ACQ786451:ACS786451 AMM786451:AMO786451 AWI786451:AWK786451 BGE786451:BGG786451 BQA786451:BQC786451 BZW786451:BZY786451 CJS786451:CJU786451 CTO786451:CTQ786451 DDK786451:DDM786451 DNG786451:DNI786451 DXC786451:DXE786451 EGY786451:EHA786451 EQU786451:EQW786451 FAQ786451:FAS786451 FKM786451:FKO786451 FUI786451:FUK786451 GEE786451:GEG786451 GOA786451:GOC786451 GXW786451:GXY786451 HHS786451:HHU786451 HRO786451:HRQ786451 IBK786451:IBM786451 ILG786451:ILI786451 IVC786451:IVE786451 JEY786451:JFA786451 JOU786451:JOW786451 JYQ786451:JYS786451 KIM786451:KIO786451 KSI786451:KSK786451 LCE786451:LCG786451 LMA786451:LMC786451 LVW786451:LVY786451 MFS786451:MFU786451 MPO786451:MPQ786451 MZK786451:MZM786451 NJG786451:NJI786451 NTC786451:NTE786451 OCY786451:ODA786451 OMU786451:OMW786451 OWQ786451:OWS786451 PGM786451:PGO786451 PQI786451:PQK786451 QAE786451:QAG786451 QKA786451:QKC786451 QTW786451:QTY786451 RDS786451:RDU786451 RNO786451:RNQ786451 RXK786451:RXM786451 SHG786451:SHI786451 SRC786451:SRE786451 TAY786451:TBA786451 TKU786451:TKW786451 TUQ786451:TUS786451 UEM786451:UEO786451 UOI786451:UOK786451 UYE786451:UYG786451 VIA786451:VIC786451 VRW786451:VRY786451 WBS786451:WBU786451 WLO786451:WLQ786451 WVK786451:WVM786451 D851987:F851987 IY851987:JA851987 SU851987:SW851987 ACQ851987:ACS851987 AMM851987:AMO851987 AWI851987:AWK851987 BGE851987:BGG851987 BQA851987:BQC851987 BZW851987:BZY851987 CJS851987:CJU851987 CTO851987:CTQ851987 DDK851987:DDM851987 DNG851987:DNI851987 DXC851987:DXE851987 EGY851987:EHA851987 EQU851987:EQW851987 FAQ851987:FAS851987 FKM851987:FKO851987 FUI851987:FUK851987 GEE851987:GEG851987 GOA851987:GOC851987 GXW851987:GXY851987 HHS851987:HHU851987 HRO851987:HRQ851987 IBK851987:IBM851987 ILG851987:ILI851987 IVC851987:IVE851987 JEY851987:JFA851987 JOU851987:JOW851987 JYQ851987:JYS851987 KIM851987:KIO851987 KSI851987:KSK851987 LCE851987:LCG851987 LMA851987:LMC851987 LVW851987:LVY851987 MFS851987:MFU851987 MPO851987:MPQ851987 MZK851987:MZM851987 NJG851987:NJI851987 NTC851987:NTE851987 OCY851987:ODA851987 OMU851987:OMW851987 OWQ851987:OWS851987 PGM851987:PGO851987 PQI851987:PQK851987 QAE851987:QAG851987 QKA851987:QKC851987 QTW851987:QTY851987 RDS851987:RDU851987 RNO851987:RNQ851987 RXK851987:RXM851987 SHG851987:SHI851987 SRC851987:SRE851987 TAY851987:TBA851987 TKU851987:TKW851987 TUQ851987:TUS851987 UEM851987:UEO851987 UOI851987:UOK851987 UYE851987:UYG851987 VIA851987:VIC851987 VRW851987:VRY851987 WBS851987:WBU851987 WLO851987:WLQ851987 WVK851987:WVM851987 D917523:F917523 IY917523:JA917523 SU917523:SW917523 ACQ917523:ACS917523 AMM917523:AMO917523 AWI917523:AWK917523 BGE917523:BGG917523 BQA917523:BQC917523 BZW917523:BZY917523 CJS917523:CJU917523 CTO917523:CTQ917523 DDK917523:DDM917523 DNG917523:DNI917523 DXC917523:DXE917523 EGY917523:EHA917523 EQU917523:EQW917523 FAQ917523:FAS917523 FKM917523:FKO917523 FUI917523:FUK917523 GEE917523:GEG917523 GOA917523:GOC917523 GXW917523:GXY917523 HHS917523:HHU917523 HRO917523:HRQ917523 IBK917523:IBM917523 ILG917523:ILI917523 IVC917523:IVE917523 JEY917523:JFA917523 JOU917523:JOW917523 JYQ917523:JYS917523 KIM917523:KIO917523 KSI917523:KSK917523 LCE917523:LCG917523 LMA917523:LMC917523 LVW917523:LVY917523 MFS917523:MFU917523 MPO917523:MPQ917523 MZK917523:MZM917523 NJG917523:NJI917523 NTC917523:NTE917523 OCY917523:ODA917523 OMU917523:OMW917523 OWQ917523:OWS917523 PGM917523:PGO917523 PQI917523:PQK917523 QAE917523:QAG917523 QKA917523:QKC917523 QTW917523:QTY917523 RDS917523:RDU917523 RNO917523:RNQ917523 RXK917523:RXM917523 SHG917523:SHI917523 SRC917523:SRE917523 TAY917523:TBA917523 TKU917523:TKW917523 TUQ917523:TUS917523 UEM917523:UEO917523 UOI917523:UOK917523 UYE917523:UYG917523 VIA917523:VIC917523 VRW917523:VRY917523 WBS917523:WBU917523 WLO917523:WLQ917523 WVK917523:WVM917523 D983059:F983059 IY983059:JA983059 SU983059:SW983059 ACQ983059:ACS983059 AMM983059:AMO983059 AWI983059:AWK983059 BGE983059:BGG983059 BQA983059:BQC983059 BZW983059:BZY983059 CJS983059:CJU983059 CTO983059:CTQ983059 DDK983059:DDM983059 DNG983059:DNI983059 DXC983059:DXE983059 EGY983059:EHA983059 EQU983059:EQW983059 FAQ983059:FAS983059 FKM983059:FKO983059 FUI983059:FUK983059 GEE983059:GEG983059 GOA983059:GOC983059 GXW983059:GXY983059 HHS983059:HHU983059 HRO983059:HRQ983059 IBK983059:IBM983059 ILG983059:ILI983059 IVC983059:IVE983059 JEY983059:JFA983059 JOU983059:JOW983059 JYQ983059:JYS983059 KIM983059:KIO983059 KSI983059:KSK983059 LCE983059:LCG983059 LMA983059:LMC983059 LVW983059:LVY983059 MFS983059:MFU983059 MPO983059:MPQ983059 MZK983059:MZM983059 NJG983059:NJI983059 NTC983059:NTE983059 OCY983059:ODA983059 OMU983059:OMW983059 OWQ983059:OWS983059 PGM983059:PGO983059 PQI983059:PQK983059 QAE983059:QAG983059 QKA983059:QKC983059 QTW983059:QTY983059 RDS983059:RDU983059 RNO983059:RNQ983059 RXK983059:RXM983059 SHG983059:SHI983059 SRC983059:SRE983059 TAY983059:TBA983059 TKU983059:TKW983059 TUQ983059:TUS983059 UEM983059:UEO983059 UOI983059:UOK983059 UYE983059:UYG983059 VIA983059:VIC983059 VRW983059:VRY983059 WBS983059:WBU983059 WLO983059:WLQ983059 WVK983059:WVM983059 WVK17:WVM17 WLO17:WLQ17 WBS17:WBU17 VRW17:VRY17 VIA17:VIC17 UYE17:UYG17 UOI17:UOK17 UEM17:UEO17 TUQ17:TUS17 TKU17:TKW17 TAY17:TBA17 SRC17:SRE17 SHG17:SHI17 RXK17:RXM17 RNO17:RNQ17 RDS17:RDU17 QTW17:QTY17 QKA17:QKC17 QAE17:QAG17 PQI17:PQK17 PGM17:PGO17 OWQ17:OWS17 OMU17:OMW17 OCY17:ODA17 NTC17:NTE17 NJG17:NJI17 MZK17:MZM17 MPO17:MPQ17 MFS17:MFU17 LVW17:LVY17 LMA17:LMC17 LCE17:LCG17 KSI17:KSK17 KIM17:KIO17 JYQ17:JYS17 JOU17:JOW17 JEY17:JFA17 IVC17:IVE17 ILG17:ILI17 IBK17:IBM17 HRO17:HRQ17 HHS17:HHU17 GXW17:GXY17 GOA17:GOC17 GEE17:GEG17 FUI17:FUK17 FKM17:FKO17 FAQ17:FAS17 EQU17:EQW17 EGY17:EHA17 DXC17:DXE17 DNG17:DNI17 DDK17:DDM17 CTO17:CTQ17 CJS17:CJU17 BZW17:BZY17 BQA17:BQC17 BGE17:BGG17 AWI17:AWK17 AMM17:AMO17 ACQ17:ACS17 SU17:SW17 IY17:JA17 D17:F17" xr:uid="{00000000-0002-0000-0500-000001000000}"/>
    <dataValidation type="date" operator="greaterThan" allowBlank="1" showInputMessage="1" showErrorMessage="1" errorTitle="Data Base:" error="Insira a data no formato &quot;dd/mm/aaaa&quot;._x000a_(Ex.: Para a data de 1º de janeiro de 2012, digite &quot;1/1/2012&quot;)" promptTitle="Data Base:" sqref="D65557:F65557 IY65557:JA65557 SU65557:SW65557 ACQ65557:ACS65557 AMM65557:AMO65557 AWI65557:AWK65557 BGE65557:BGG65557 BQA65557:BQC65557 BZW65557:BZY65557 CJS65557:CJU65557 CTO65557:CTQ65557 DDK65557:DDM65557 DNG65557:DNI65557 DXC65557:DXE65557 EGY65557:EHA65557 EQU65557:EQW65557 FAQ65557:FAS65557 FKM65557:FKO65557 FUI65557:FUK65557 GEE65557:GEG65557 GOA65557:GOC65557 GXW65557:GXY65557 HHS65557:HHU65557 HRO65557:HRQ65557 IBK65557:IBM65557 ILG65557:ILI65557 IVC65557:IVE65557 JEY65557:JFA65557 JOU65557:JOW65557 JYQ65557:JYS65557 KIM65557:KIO65557 KSI65557:KSK65557 LCE65557:LCG65557 LMA65557:LMC65557 LVW65557:LVY65557 MFS65557:MFU65557 MPO65557:MPQ65557 MZK65557:MZM65557 NJG65557:NJI65557 NTC65557:NTE65557 OCY65557:ODA65557 OMU65557:OMW65557 OWQ65557:OWS65557 PGM65557:PGO65557 PQI65557:PQK65557 QAE65557:QAG65557 QKA65557:QKC65557 QTW65557:QTY65557 RDS65557:RDU65557 RNO65557:RNQ65557 RXK65557:RXM65557 SHG65557:SHI65557 SRC65557:SRE65557 TAY65557:TBA65557 TKU65557:TKW65557 TUQ65557:TUS65557 UEM65557:UEO65557 UOI65557:UOK65557 UYE65557:UYG65557 VIA65557:VIC65557 VRW65557:VRY65557 WBS65557:WBU65557 WLO65557:WLQ65557 WVK65557:WVM65557 D131093:F131093 IY131093:JA131093 SU131093:SW131093 ACQ131093:ACS131093 AMM131093:AMO131093 AWI131093:AWK131093 BGE131093:BGG131093 BQA131093:BQC131093 BZW131093:BZY131093 CJS131093:CJU131093 CTO131093:CTQ131093 DDK131093:DDM131093 DNG131093:DNI131093 DXC131093:DXE131093 EGY131093:EHA131093 EQU131093:EQW131093 FAQ131093:FAS131093 FKM131093:FKO131093 FUI131093:FUK131093 GEE131093:GEG131093 GOA131093:GOC131093 GXW131093:GXY131093 HHS131093:HHU131093 HRO131093:HRQ131093 IBK131093:IBM131093 ILG131093:ILI131093 IVC131093:IVE131093 JEY131093:JFA131093 JOU131093:JOW131093 JYQ131093:JYS131093 KIM131093:KIO131093 KSI131093:KSK131093 LCE131093:LCG131093 LMA131093:LMC131093 LVW131093:LVY131093 MFS131093:MFU131093 MPO131093:MPQ131093 MZK131093:MZM131093 NJG131093:NJI131093 NTC131093:NTE131093 OCY131093:ODA131093 OMU131093:OMW131093 OWQ131093:OWS131093 PGM131093:PGO131093 PQI131093:PQK131093 QAE131093:QAG131093 QKA131093:QKC131093 QTW131093:QTY131093 RDS131093:RDU131093 RNO131093:RNQ131093 RXK131093:RXM131093 SHG131093:SHI131093 SRC131093:SRE131093 TAY131093:TBA131093 TKU131093:TKW131093 TUQ131093:TUS131093 UEM131093:UEO131093 UOI131093:UOK131093 UYE131093:UYG131093 VIA131093:VIC131093 VRW131093:VRY131093 WBS131093:WBU131093 WLO131093:WLQ131093 WVK131093:WVM131093 D196629:F196629 IY196629:JA196629 SU196629:SW196629 ACQ196629:ACS196629 AMM196629:AMO196629 AWI196629:AWK196629 BGE196629:BGG196629 BQA196629:BQC196629 BZW196629:BZY196629 CJS196629:CJU196629 CTO196629:CTQ196629 DDK196629:DDM196629 DNG196629:DNI196629 DXC196629:DXE196629 EGY196629:EHA196629 EQU196629:EQW196629 FAQ196629:FAS196629 FKM196629:FKO196629 FUI196629:FUK196629 GEE196629:GEG196629 GOA196629:GOC196629 GXW196629:GXY196629 HHS196629:HHU196629 HRO196629:HRQ196629 IBK196629:IBM196629 ILG196629:ILI196629 IVC196629:IVE196629 JEY196629:JFA196629 JOU196629:JOW196629 JYQ196629:JYS196629 KIM196629:KIO196629 KSI196629:KSK196629 LCE196629:LCG196629 LMA196629:LMC196629 LVW196629:LVY196629 MFS196629:MFU196629 MPO196629:MPQ196629 MZK196629:MZM196629 NJG196629:NJI196629 NTC196629:NTE196629 OCY196629:ODA196629 OMU196629:OMW196629 OWQ196629:OWS196629 PGM196629:PGO196629 PQI196629:PQK196629 QAE196629:QAG196629 QKA196629:QKC196629 QTW196629:QTY196629 RDS196629:RDU196629 RNO196629:RNQ196629 RXK196629:RXM196629 SHG196629:SHI196629 SRC196629:SRE196629 TAY196629:TBA196629 TKU196629:TKW196629 TUQ196629:TUS196629 UEM196629:UEO196629 UOI196629:UOK196629 UYE196629:UYG196629 VIA196629:VIC196629 VRW196629:VRY196629 WBS196629:WBU196629 WLO196629:WLQ196629 WVK196629:WVM196629 D262165:F262165 IY262165:JA262165 SU262165:SW262165 ACQ262165:ACS262165 AMM262165:AMO262165 AWI262165:AWK262165 BGE262165:BGG262165 BQA262165:BQC262165 BZW262165:BZY262165 CJS262165:CJU262165 CTO262165:CTQ262165 DDK262165:DDM262165 DNG262165:DNI262165 DXC262165:DXE262165 EGY262165:EHA262165 EQU262165:EQW262165 FAQ262165:FAS262165 FKM262165:FKO262165 FUI262165:FUK262165 GEE262165:GEG262165 GOA262165:GOC262165 GXW262165:GXY262165 HHS262165:HHU262165 HRO262165:HRQ262165 IBK262165:IBM262165 ILG262165:ILI262165 IVC262165:IVE262165 JEY262165:JFA262165 JOU262165:JOW262165 JYQ262165:JYS262165 KIM262165:KIO262165 KSI262165:KSK262165 LCE262165:LCG262165 LMA262165:LMC262165 LVW262165:LVY262165 MFS262165:MFU262165 MPO262165:MPQ262165 MZK262165:MZM262165 NJG262165:NJI262165 NTC262165:NTE262165 OCY262165:ODA262165 OMU262165:OMW262165 OWQ262165:OWS262165 PGM262165:PGO262165 PQI262165:PQK262165 QAE262165:QAG262165 QKA262165:QKC262165 QTW262165:QTY262165 RDS262165:RDU262165 RNO262165:RNQ262165 RXK262165:RXM262165 SHG262165:SHI262165 SRC262165:SRE262165 TAY262165:TBA262165 TKU262165:TKW262165 TUQ262165:TUS262165 UEM262165:UEO262165 UOI262165:UOK262165 UYE262165:UYG262165 VIA262165:VIC262165 VRW262165:VRY262165 WBS262165:WBU262165 WLO262165:WLQ262165 WVK262165:WVM262165 D327701:F327701 IY327701:JA327701 SU327701:SW327701 ACQ327701:ACS327701 AMM327701:AMO327701 AWI327701:AWK327701 BGE327701:BGG327701 BQA327701:BQC327701 BZW327701:BZY327701 CJS327701:CJU327701 CTO327701:CTQ327701 DDK327701:DDM327701 DNG327701:DNI327701 DXC327701:DXE327701 EGY327701:EHA327701 EQU327701:EQW327701 FAQ327701:FAS327701 FKM327701:FKO327701 FUI327701:FUK327701 GEE327701:GEG327701 GOA327701:GOC327701 GXW327701:GXY327701 HHS327701:HHU327701 HRO327701:HRQ327701 IBK327701:IBM327701 ILG327701:ILI327701 IVC327701:IVE327701 JEY327701:JFA327701 JOU327701:JOW327701 JYQ327701:JYS327701 KIM327701:KIO327701 KSI327701:KSK327701 LCE327701:LCG327701 LMA327701:LMC327701 LVW327701:LVY327701 MFS327701:MFU327701 MPO327701:MPQ327701 MZK327701:MZM327701 NJG327701:NJI327701 NTC327701:NTE327701 OCY327701:ODA327701 OMU327701:OMW327701 OWQ327701:OWS327701 PGM327701:PGO327701 PQI327701:PQK327701 QAE327701:QAG327701 QKA327701:QKC327701 QTW327701:QTY327701 RDS327701:RDU327701 RNO327701:RNQ327701 RXK327701:RXM327701 SHG327701:SHI327701 SRC327701:SRE327701 TAY327701:TBA327701 TKU327701:TKW327701 TUQ327701:TUS327701 UEM327701:UEO327701 UOI327701:UOK327701 UYE327701:UYG327701 VIA327701:VIC327701 VRW327701:VRY327701 WBS327701:WBU327701 WLO327701:WLQ327701 WVK327701:WVM327701 D393237:F393237 IY393237:JA393237 SU393237:SW393237 ACQ393237:ACS393237 AMM393237:AMO393237 AWI393237:AWK393237 BGE393237:BGG393237 BQA393237:BQC393237 BZW393237:BZY393237 CJS393237:CJU393237 CTO393237:CTQ393237 DDK393237:DDM393237 DNG393237:DNI393237 DXC393237:DXE393237 EGY393237:EHA393237 EQU393237:EQW393237 FAQ393237:FAS393237 FKM393237:FKO393237 FUI393237:FUK393237 GEE393237:GEG393237 GOA393237:GOC393237 GXW393237:GXY393237 HHS393237:HHU393237 HRO393237:HRQ393237 IBK393237:IBM393237 ILG393237:ILI393237 IVC393237:IVE393237 JEY393237:JFA393237 JOU393237:JOW393237 JYQ393237:JYS393237 KIM393237:KIO393237 KSI393237:KSK393237 LCE393237:LCG393237 LMA393237:LMC393237 LVW393237:LVY393237 MFS393237:MFU393237 MPO393237:MPQ393237 MZK393237:MZM393237 NJG393237:NJI393237 NTC393237:NTE393237 OCY393237:ODA393237 OMU393237:OMW393237 OWQ393237:OWS393237 PGM393237:PGO393237 PQI393237:PQK393237 QAE393237:QAG393237 QKA393237:QKC393237 QTW393237:QTY393237 RDS393237:RDU393237 RNO393237:RNQ393237 RXK393237:RXM393237 SHG393237:SHI393237 SRC393237:SRE393237 TAY393237:TBA393237 TKU393237:TKW393237 TUQ393237:TUS393237 UEM393237:UEO393237 UOI393237:UOK393237 UYE393237:UYG393237 VIA393237:VIC393237 VRW393237:VRY393237 WBS393237:WBU393237 WLO393237:WLQ393237 WVK393237:WVM393237 D458773:F458773 IY458773:JA458773 SU458773:SW458773 ACQ458773:ACS458773 AMM458773:AMO458773 AWI458773:AWK458773 BGE458773:BGG458773 BQA458773:BQC458773 BZW458773:BZY458773 CJS458773:CJU458773 CTO458773:CTQ458773 DDK458773:DDM458773 DNG458773:DNI458773 DXC458773:DXE458773 EGY458773:EHA458773 EQU458773:EQW458773 FAQ458773:FAS458773 FKM458773:FKO458773 FUI458773:FUK458773 GEE458773:GEG458773 GOA458773:GOC458773 GXW458773:GXY458773 HHS458773:HHU458773 HRO458773:HRQ458773 IBK458773:IBM458773 ILG458773:ILI458773 IVC458773:IVE458773 JEY458773:JFA458773 JOU458773:JOW458773 JYQ458773:JYS458773 KIM458773:KIO458773 KSI458773:KSK458773 LCE458773:LCG458773 LMA458773:LMC458773 LVW458773:LVY458773 MFS458773:MFU458773 MPO458773:MPQ458773 MZK458773:MZM458773 NJG458773:NJI458773 NTC458773:NTE458773 OCY458773:ODA458773 OMU458773:OMW458773 OWQ458773:OWS458773 PGM458773:PGO458773 PQI458773:PQK458773 QAE458773:QAG458773 QKA458773:QKC458773 QTW458773:QTY458773 RDS458773:RDU458773 RNO458773:RNQ458773 RXK458773:RXM458773 SHG458773:SHI458773 SRC458773:SRE458773 TAY458773:TBA458773 TKU458773:TKW458773 TUQ458773:TUS458773 UEM458773:UEO458773 UOI458773:UOK458773 UYE458773:UYG458773 VIA458773:VIC458773 VRW458773:VRY458773 WBS458773:WBU458773 WLO458773:WLQ458773 WVK458773:WVM458773 D524309:F524309 IY524309:JA524309 SU524309:SW524309 ACQ524309:ACS524309 AMM524309:AMO524309 AWI524309:AWK524309 BGE524309:BGG524309 BQA524309:BQC524309 BZW524309:BZY524309 CJS524309:CJU524309 CTO524309:CTQ524309 DDK524309:DDM524309 DNG524309:DNI524309 DXC524309:DXE524309 EGY524309:EHA524309 EQU524309:EQW524309 FAQ524309:FAS524309 FKM524309:FKO524309 FUI524309:FUK524309 GEE524309:GEG524309 GOA524309:GOC524309 GXW524309:GXY524309 HHS524309:HHU524309 HRO524309:HRQ524309 IBK524309:IBM524309 ILG524309:ILI524309 IVC524309:IVE524309 JEY524309:JFA524309 JOU524309:JOW524309 JYQ524309:JYS524309 KIM524309:KIO524309 KSI524309:KSK524309 LCE524309:LCG524309 LMA524309:LMC524309 LVW524309:LVY524309 MFS524309:MFU524309 MPO524309:MPQ524309 MZK524309:MZM524309 NJG524309:NJI524309 NTC524309:NTE524309 OCY524309:ODA524309 OMU524309:OMW524309 OWQ524309:OWS524309 PGM524309:PGO524309 PQI524309:PQK524309 QAE524309:QAG524309 QKA524309:QKC524309 QTW524309:QTY524309 RDS524309:RDU524309 RNO524309:RNQ524309 RXK524309:RXM524309 SHG524309:SHI524309 SRC524309:SRE524309 TAY524309:TBA524309 TKU524309:TKW524309 TUQ524309:TUS524309 UEM524309:UEO524309 UOI524309:UOK524309 UYE524309:UYG524309 VIA524309:VIC524309 VRW524309:VRY524309 WBS524309:WBU524309 WLO524309:WLQ524309 WVK524309:WVM524309 D589845:F589845 IY589845:JA589845 SU589845:SW589845 ACQ589845:ACS589845 AMM589845:AMO589845 AWI589845:AWK589845 BGE589845:BGG589845 BQA589845:BQC589845 BZW589845:BZY589845 CJS589845:CJU589845 CTO589845:CTQ589845 DDK589845:DDM589845 DNG589845:DNI589845 DXC589845:DXE589845 EGY589845:EHA589845 EQU589845:EQW589845 FAQ589845:FAS589845 FKM589845:FKO589845 FUI589845:FUK589845 GEE589845:GEG589845 GOA589845:GOC589845 GXW589845:GXY589845 HHS589845:HHU589845 HRO589845:HRQ589845 IBK589845:IBM589845 ILG589845:ILI589845 IVC589845:IVE589845 JEY589845:JFA589845 JOU589845:JOW589845 JYQ589845:JYS589845 KIM589845:KIO589845 KSI589845:KSK589845 LCE589845:LCG589845 LMA589845:LMC589845 LVW589845:LVY589845 MFS589845:MFU589845 MPO589845:MPQ589845 MZK589845:MZM589845 NJG589845:NJI589845 NTC589845:NTE589845 OCY589845:ODA589845 OMU589845:OMW589845 OWQ589845:OWS589845 PGM589845:PGO589845 PQI589845:PQK589845 QAE589845:QAG589845 QKA589845:QKC589845 QTW589845:QTY589845 RDS589845:RDU589845 RNO589845:RNQ589845 RXK589845:RXM589845 SHG589845:SHI589845 SRC589845:SRE589845 TAY589845:TBA589845 TKU589845:TKW589845 TUQ589845:TUS589845 UEM589845:UEO589845 UOI589845:UOK589845 UYE589845:UYG589845 VIA589845:VIC589845 VRW589845:VRY589845 WBS589845:WBU589845 WLO589845:WLQ589845 WVK589845:WVM589845 D655381:F655381 IY655381:JA655381 SU655381:SW655381 ACQ655381:ACS655381 AMM655381:AMO655381 AWI655381:AWK655381 BGE655381:BGG655381 BQA655381:BQC655381 BZW655381:BZY655381 CJS655381:CJU655381 CTO655381:CTQ655381 DDK655381:DDM655381 DNG655381:DNI655381 DXC655381:DXE655381 EGY655381:EHA655381 EQU655381:EQW655381 FAQ655381:FAS655381 FKM655381:FKO655381 FUI655381:FUK655381 GEE655381:GEG655381 GOA655381:GOC655381 GXW655381:GXY655381 HHS655381:HHU655381 HRO655381:HRQ655381 IBK655381:IBM655381 ILG655381:ILI655381 IVC655381:IVE655381 JEY655381:JFA655381 JOU655381:JOW655381 JYQ655381:JYS655381 KIM655381:KIO655381 KSI655381:KSK655381 LCE655381:LCG655381 LMA655381:LMC655381 LVW655381:LVY655381 MFS655381:MFU655381 MPO655381:MPQ655381 MZK655381:MZM655381 NJG655381:NJI655381 NTC655381:NTE655381 OCY655381:ODA655381 OMU655381:OMW655381 OWQ655381:OWS655381 PGM655381:PGO655381 PQI655381:PQK655381 QAE655381:QAG655381 QKA655381:QKC655381 QTW655381:QTY655381 RDS655381:RDU655381 RNO655381:RNQ655381 RXK655381:RXM655381 SHG655381:SHI655381 SRC655381:SRE655381 TAY655381:TBA655381 TKU655381:TKW655381 TUQ655381:TUS655381 UEM655381:UEO655381 UOI655381:UOK655381 UYE655381:UYG655381 VIA655381:VIC655381 VRW655381:VRY655381 WBS655381:WBU655381 WLO655381:WLQ655381 WVK655381:WVM655381 D720917:F720917 IY720917:JA720917 SU720917:SW720917 ACQ720917:ACS720917 AMM720917:AMO720917 AWI720917:AWK720917 BGE720917:BGG720917 BQA720917:BQC720917 BZW720917:BZY720917 CJS720917:CJU720917 CTO720917:CTQ720917 DDK720917:DDM720917 DNG720917:DNI720917 DXC720917:DXE720917 EGY720917:EHA720917 EQU720917:EQW720917 FAQ720917:FAS720917 FKM720917:FKO720917 FUI720917:FUK720917 GEE720917:GEG720917 GOA720917:GOC720917 GXW720917:GXY720917 HHS720917:HHU720917 HRO720917:HRQ720917 IBK720917:IBM720917 ILG720917:ILI720917 IVC720917:IVE720917 JEY720917:JFA720917 JOU720917:JOW720917 JYQ720917:JYS720917 KIM720917:KIO720917 KSI720917:KSK720917 LCE720917:LCG720917 LMA720917:LMC720917 LVW720917:LVY720917 MFS720917:MFU720917 MPO720917:MPQ720917 MZK720917:MZM720917 NJG720917:NJI720917 NTC720917:NTE720917 OCY720917:ODA720917 OMU720917:OMW720917 OWQ720917:OWS720917 PGM720917:PGO720917 PQI720917:PQK720917 QAE720917:QAG720917 QKA720917:QKC720917 QTW720917:QTY720917 RDS720917:RDU720917 RNO720917:RNQ720917 RXK720917:RXM720917 SHG720917:SHI720917 SRC720917:SRE720917 TAY720917:TBA720917 TKU720917:TKW720917 TUQ720917:TUS720917 UEM720917:UEO720917 UOI720917:UOK720917 UYE720917:UYG720917 VIA720917:VIC720917 VRW720917:VRY720917 WBS720917:WBU720917 WLO720917:WLQ720917 WVK720917:WVM720917 D786453:F786453 IY786453:JA786453 SU786453:SW786453 ACQ786453:ACS786453 AMM786453:AMO786453 AWI786453:AWK786453 BGE786453:BGG786453 BQA786453:BQC786453 BZW786453:BZY786453 CJS786453:CJU786453 CTO786453:CTQ786453 DDK786453:DDM786453 DNG786453:DNI786453 DXC786453:DXE786453 EGY786453:EHA786453 EQU786453:EQW786453 FAQ786453:FAS786453 FKM786453:FKO786453 FUI786453:FUK786453 GEE786453:GEG786453 GOA786453:GOC786453 GXW786453:GXY786453 HHS786453:HHU786453 HRO786453:HRQ786453 IBK786453:IBM786453 ILG786453:ILI786453 IVC786453:IVE786453 JEY786453:JFA786453 JOU786453:JOW786453 JYQ786453:JYS786453 KIM786453:KIO786453 KSI786453:KSK786453 LCE786453:LCG786453 LMA786453:LMC786453 LVW786453:LVY786453 MFS786453:MFU786453 MPO786453:MPQ786453 MZK786453:MZM786453 NJG786453:NJI786453 NTC786453:NTE786453 OCY786453:ODA786453 OMU786453:OMW786453 OWQ786453:OWS786453 PGM786453:PGO786453 PQI786453:PQK786453 QAE786453:QAG786453 QKA786453:QKC786453 QTW786453:QTY786453 RDS786453:RDU786453 RNO786453:RNQ786453 RXK786453:RXM786453 SHG786453:SHI786453 SRC786453:SRE786453 TAY786453:TBA786453 TKU786453:TKW786453 TUQ786453:TUS786453 UEM786453:UEO786453 UOI786453:UOK786453 UYE786453:UYG786453 VIA786453:VIC786453 VRW786453:VRY786453 WBS786453:WBU786453 WLO786453:WLQ786453 WVK786453:WVM786453 D851989:F851989 IY851989:JA851989 SU851989:SW851989 ACQ851989:ACS851989 AMM851989:AMO851989 AWI851989:AWK851989 BGE851989:BGG851989 BQA851989:BQC851989 BZW851989:BZY851989 CJS851989:CJU851989 CTO851989:CTQ851989 DDK851989:DDM851989 DNG851989:DNI851989 DXC851989:DXE851989 EGY851989:EHA851989 EQU851989:EQW851989 FAQ851989:FAS851989 FKM851989:FKO851989 FUI851989:FUK851989 GEE851989:GEG851989 GOA851989:GOC851989 GXW851989:GXY851989 HHS851989:HHU851989 HRO851989:HRQ851989 IBK851989:IBM851989 ILG851989:ILI851989 IVC851989:IVE851989 JEY851989:JFA851989 JOU851989:JOW851989 JYQ851989:JYS851989 KIM851989:KIO851989 KSI851989:KSK851989 LCE851989:LCG851989 LMA851989:LMC851989 LVW851989:LVY851989 MFS851989:MFU851989 MPO851989:MPQ851989 MZK851989:MZM851989 NJG851989:NJI851989 NTC851989:NTE851989 OCY851989:ODA851989 OMU851989:OMW851989 OWQ851989:OWS851989 PGM851989:PGO851989 PQI851989:PQK851989 QAE851989:QAG851989 QKA851989:QKC851989 QTW851989:QTY851989 RDS851989:RDU851989 RNO851989:RNQ851989 RXK851989:RXM851989 SHG851989:SHI851989 SRC851989:SRE851989 TAY851989:TBA851989 TKU851989:TKW851989 TUQ851989:TUS851989 UEM851989:UEO851989 UOI851989:UOK851989 UYE851989:UYG851989 VIA851989:VIC851989 VRW851989:VRY851989 WBS851989:WBU851989 WLO851989:WLQ851989 WVK851989:WVM851989 D917525:F917525 IY917525:JA917525 SU917525:SW917525 ACQ917525:ACS917525 AMM917525:AMO917525 AWI917525:AWK917525 BGE917525:BGG917525 BQA917525:BQC917525 BZW917525:BZY917525 CJS917525:CJU917525 CTO917525:CTQ917525 DDK917525:DDM917525 DNG917525:DNI917525 DXC917525:DXE917525 EGY917525:EHA917525 EQU917525:EQW917525 FAQ917525:FAS917525 FKM917525:FKO917525 FUI917525:FUK917525 GEE917525:GEG917525 GOA917525:GOC917525 GXW917525:GXY917525 HHS917525:HHU917525 HRO917525:HRQ917525 IBK917525:IBM917525 ILG917525:ILI917525 IVC917525:IVE917525 JEY917525:JFA917525 JOU917525:JOW917525 JYQ917525:JYS917525 KIM917525:KIO917525 KSI917525:KSK917525 LCE917525:LCG917525 LMA917525:LMC917525 LVW917525:LVY917525 MFS917525:MFU917525 MPO917525:MPQ917525 MZK917525:MZM917525 NJG917525:NJI917525 NTC917525:NTE917525 OCY917525:ODA917525 OMU917525:OMW917525 OWQ917525:OWS917525 PGM917525:PGO917525 PQI917525:PQK917525 QAE917525:QAG917525 QKA917525:QKC917525 QTW917525:QTY917525 RDS917525:RDU917525 RNO917525:RNQ917525 RXK917525:RXM917525 SHG917525:SHI917525 SRC917525:SRE917525 TAY917525:TBA917525 TKU917525:TKW917525 TUQ917525:TUS917525 UEM917525:UEO917525 UOI917525:UOK917525 UYE917525:UYG917525 VIA917525:VIC917525 VRW917525:VRY917525 WBS917525:WBU917525 WLO917525:WLQ917525 WVK917525:WVM917525 D983061:F983061 IY983061:JA983061 SU983061:SW983061 ACQ983061:ACS983061 AMM983061:AMO983061 AWI983061:AWK983061 BGE983061:BGG983061 BQA983061:BQC983061 BZW983061:BZY983061 CJS983061:CJU983061 CTO983061:CTQ983061 DDK983061:DDM983061 DNG983061:DNI983061 DXC983061:DXE983061 EGY983061:EHA983061 EQU983061:EQW983061 FAQ983061:FAS983061 FKM983061:FKO983061 FUI983061:FUK983061 GEE983061:GEG983061 GOA983061:GOC983061 GXW983061:GXY983061 HHS983061:HHU983061 HRO983061:HRQ983061 IBK983061:IBM983061 ILG983061:ILI983061 IVC983061:IVE983061 JEY983061:JFA983061 JOU983061:JOW983061 JYQ983061:JYS983061 KIM983061:KIO983061 KSI983061:KSK983061 LCE983061:LCG983061 LMA983061:LMC983061 LVW983061:LVY983061 MFS983061:MFU983061 MPO983061:MPQ983061 MZK983061:MZM983061 NJG983061:NJI983061 NTC983061:NTE983061 OCY983061:ODA983061 OMU983061:OMW983061 OWQ983061:OWS983061 PGM983061:PGO983061 PQI983061:PQK983061 QAE983061:QAG983061 QKA983061:QKC983061 QTW983061:QTY983061 RDS983061:RDU983061 RNO983061:RNQ983061 RXK983061:RXM983061 SHG983061:SHI983061 SRC983061:SRE983061 TAY983061:TBA983061 TKU983061:TKW983061 TUQ983061:TUS983061 UEM983061:UEO983061 UOI983061:UOK983061 UYE983061:UYG983061 VIA983061:VIC983061 VRW983061:VRY983061 WBS983061:WBU983061 WLO983061:WLQ983061 WVK983061:WVM983061 WVK19:WVM19 WLO19:WLQ19 WBS19:WBU19 VRW19:VRY19 VIA19:VIC19 UYE19:UYG19 UOI19:UOK19 UEM19:UEO19 TUQ19:TUS19 TKU19:TKW19 TAY19:TBA19 SRC19:SRE19 SHG19:SHI19 RXK19:RXM19 RNO19:RNQ19 RDS19:RDU19 QTW19:QTY19 QKA19:QKC19 QAE19:QAG19 PQI19:PQK19 PGM19:PGO19 OWQ19:OWS19 OMU19:OMW19 OCY19:ODA19 NTC19:NTE19 NJG19:NJI19 MZK19:MZM19 MPO19:MPQ19 MFS19:MFU19 LVW19:LVY19 LMA19:LMC19 LCE19:LCG19 KSI19:KSK19 KIM19:KIO19 JYQ19:JYS19 JOU19:JOW19 JEY19:JFA19 IVC19:IVE19 ILG19:ILI19 IBK19:IBM19 HRO19:HRQ19 HHS19:HHU19 GXW19:GXY19 GOA19:GOC19 GEE19:GEG19 FUI19:FUK19 FKM19:FKO19 FAQ19:FAS19 EQU19:EQW19 EGY19:EHA19 DXC19:DXE19 DNG19:DNI19 DDK19:DDM19 CTO19:CTQ19 CJS19:CJU19 BZW19:BZY19 BQA19:BQC19 BGE19:BGG19 AWI19:AWK19 AMM19:AMO19 ACQ19:ACS19 SU19:SW19 IY19:JA19 D19:F19" xr:uid="{00000000-0002-0000-0500-000002000000}">
      <formula1>40543</formula1>
    </dataValidation>
  </dataValidations>
  <pageMargins left="0.25" right="0.25" top="0.75" bottom="0.75" header="0.3" footer="0.3"/>
  <pageSetup paperSize="9" scale="16"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499984740745262"/>
    <pageSetUpPr fitToPage="1"/>
  </sheetPr>
  <dimension ref="A1:AI141"/>
  <sheetViews>
    <sheetView workbookViewId="0"/>
  </sheetViews>
  <sheetFormatPr defaultColWidth="9.140625"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2.5703125" style="76" customWidth="1"/>
    <col min="9" max="9" width="49.5703125" style="76" customWidth="1"/>
    <col min="10" max="10" width="28.140625" style="76" customWidth="1"/>
    <col min="11" max="11" width="16.7109375" style="76" customWidth="1"/>
    <col min="12" max="12" width="17.7109375" style="76" customWidth="1"/>
    <col min="13" max="13" width="3.7109375" style="76" customWidth="1"/>
    <col min="14" max="14" width="1.7109375" style="76" customWidth="1"/>
    <col min="15" max="15" width="2.85546875" style="76" customWidth="1"/>
    <col min="16" max="16" width="97.140625" style="76" customWidth="1"/>
    <col min="17" max="17" width="20.7109375" style="76" customWidth="1"/>
    <col min="18" max="18" width="14.85546875" style="76" customWidth="1"/>
    <col min="19" max="19" width="16.28515625" style="76" customWidth="1"/>
    <col min="20" max="20" width="20" style="76" customWidth="1"/>
    <col min="21" max="22" width="2.85546875" style="76" customWidth="1"/>
    <col min="23" max="23" width="60.7109375" style="177" customWidth="1"/>
    <col min="24" max="24" width="15.7109375" style="182" customWidth="1"/>
    <col min="25" max="25" width="11.28515625" style="182" customWidth="1"/>
    <col min="26" max="26" width="15.7109375" style="177" customWidth="1"/>
    <col min="27" max="27" width="16.5703125" style="177" customWidth="1"/>
    <col min="28" max="28" width="16" style="177" customWidth="1"/>
    <col min="29" max="29" width="5.7109375" style="76" customWidth="1"/>
    <col min="30" max="30" width="60.7109375" style="167" customWidth="1"/>
    <col min="31" max="31" width="12.7109375" style="167" customWidth="1"/>
    <col min="32" max="32" width="18.7109375" style="167" customWidth="1"/>
    <col min="33" max="34" width="25.7109375" style="167" customWidth="1"/>
    <col min="35" max="35" width="21.5703125" style="167" bestFit="1" customWidth="1"/>
    <col min="36" max="16384" width="9.140625" style="76"/>
  </cols>
  <sheetData>
    <row r="1" spans="1:35" ht="13.5" thickBot="1">
      <c r="K1" s="77"/>
      <c r="L1" s="78"/>
    </row>
    <row r="2" spans="1:35" ht="35.25" customHeight="1" thickBot="1">
      <c r="B2" s="579" t="s">
        <v>137</v>
      </c>
      <c r="C2" s="580"/>
      <c r="D2" s="580"/>
      <c r="E2" s="580"/>
      <c r="F2" s="581"/>
      <c r="H2" s="579" t="s">
        <v>137</v>
      </c>
      <c r="I2" s="580"/>
      <c r="J2" s="580"/>
      <c r="K2" s="580"/>
      <c r="L2" s="581"/>
      <c r="O2" s="79"/>
      <c r="P2" s="186" t="s">
        <v>138</v>
      </c>
      <c r="Q2" s="557" t="s">
        <v>139</v>
      </c>
      <c r="R2" s="557"/>
      <c r="S2" s="557"/>
      <c r="T2" s="557"/>
      <c r="U2" s="187"/>
      <c r="W2" s="608" t="s">
        <v>325</v>
      </c>
      <c r="X2" s="609"/>
      <c r="Y2" s="609"/>
      <c r="Z2" s="609"/>
      <c r="AA2" s="609"/>
      <c r="AB2" s="610"/>
      <c r="AD2" s="611" t="s">
        <v>266</v>
      </c>
      <c r="AE2" s="612"/>
      <c r="AF2" s="612"/>
      <c r="AG2" s="612"/>
      <c r="AH2" s="612"/>
      <c r="AI2" s="613"/>
    </row>
    <row r="3" spans="1:35" ht="15.75" customHeight="1" thickBot="1">
      <c r="K3" s="77"/>
      <c r="L3" s="78"/>
      <c r="O3" s="80"/>
      <c r="P3" s="188" t="s">
        <v>326</v>
      </c>
      <c r="Q3" s="558"/>
      <c r="R3" s="558"/>
      <c r="S3" s="558"/>
      <c r="T3" s="558"/>
      <c r="U3" s="81"/>
      <c r="W3" s="163" t="s">
        <v>267</v>
      </c>
      <c r="X3" s="183"/>
      <c r="Y3" s="184"/>
      <c r="Z3" s="173"/>
      <c r="AA3" s="173"/>
      <c r="AB3" s="386"/>
      <c r="AD3" s="163" t="s">
        <v>267</v>
      </c>
      <c r="AE3" s="164"/>
      <c r="AF3" s="164"/>
      <c r="AG3" s="164"/>
      <c r="AH3" s="164"/>
      <c r="AI3" s="165"/>
    </row>
    <row r="4" spans="1:35" s="82" customFormat="1" ht="18.75" thickBot="1">
      <c r="A4" s="582" t="s">
        <v>140</v>
      </c>
      <c r="B4" s="582"/>
      <c r="C4" s="582"/>
      <c r="D4" s="582"/>
      <c r="E4" s="582"/>
      <c r="F4" s="582"/>
      <c r="H4" s="582" t="s">
        <v>140</v>
      </c>
      <c r="I4" s="582"/>
      <c r="J4" s="582"/>
      <c r="K4" s="582"/>
      <c r="L4" s="582"/>
      <c r="M4" s="382"/>
      <c r="O4" s="80"/>
      <c r="P4" s="189" t="s">
        <v>141</v>
      </c>
      <c r="Q4" s="559"/>
      <c r="R4" s="559"/>
      <c r="S4" s="559"/>
      <c r="T4" s="559"/>
      <c r="U4" s="81"/>
      <c r="W4" s="163" t="s">
        <v>268</v>
      </c>
      <c r="X4" s="183"/>
      <c r="Y4" s="184"/>
      <c r="Z4" s="173"/>
      <c r="AA4" s="173"/>
      <c r="AB4" s="215"/>
      <c r="AC4" s="213"/>
      <c r="AD4" s="163" t="s">
        <v>268</v>
      </c>
      <c r="AE4" s="164"/>
      <c r="AF4" s="164"/>
      <c r="AG4" s="164"/>
      <c r="AH4" s="164"/>
      <c r="AI4" s="165"/>
    </row>
    <row r="5" spans="1:35" s="82" customFormat="1" ht="16.5" thickBot="1">
      <c r="A5" s="7"/>
      <c r="B5" s="583" t="s">
        <v>142</v>
      </c>
      <c r="C5" s="583"/>
      <c r="D5" s="583"/>
      <c r="E5" s="583"/>
      <c r="F5" s="583"/>
      <c r="G5" s="7"/>
      <c r="H5" s="583" t="s">
        <v>142</v>
      </c>
      <c r="I5" s="583"/>
      <c r="J5" s="583"/>
      <c r="K5" s="583"/>
      <c r="L5" s="583"/>
      <c r="M5" s="7"/>
      <c r="O5" s="80"/>
      <c r="P5" s="553" t="s">
        <v>143</v>
      </c>
      <c r="Q5" s="195" t="s">
        <v>144</v>
      </c>
      <c r="R5" s="584" t="s">
        <v>145</v>
      </c>
      <c r="S5" s="584"/>
      <c r="T5" s="585"/>
      <c r="U5" s="81"/>
      <c r="W5" s="166" t="s">
        <v>269</v>
      </c>
      <c r="X5" s="183"/>
      <c r="Y5" s="184"/>
      <c r="Z5" s="614" t="s">
        <v>270</v>
      </c>
      <c r="AA5" s="615"/>
      <c r="AB5" s="387">
        <f>SUM(F136,L136)</f>
        <v>5</v>
      </c>
      <c r="AC5" s="213"/>
      <c r="AD5" s="166" t="s">
        <v>271</v>
      </c>
      <c r="AE5" s="164"/>
      <c r="AF5" s="164"/>
      <c r="AG5" s="42" t="s">
        <v>270</v>
      </c>
      <c r="AH5" s="388">
        <f>AB5</f>
        <v>5</v>
      </c>
      <c r="AI5" s="165"/>
    </row>
    <row r="6" spans="1:35" s="82" customFormat="1" ht="15.75" thickBot="1">
      <c r="A6" s="7"/>
      <c r="B6" s="586" t="s">
        <v>146</v>
      </c>
      <c r="C6" s="587"/>
      <c r="D6" s="8" t="s">
        <v>147</v>
      </c>
      <c r="E6" s="8" t="s">
        <v>148</v>
      </c>
      <c r="F6" s="9" t="s">
        <v>149</v>
      </c>
      <c r="G6" s="7"/>
      <c r="H6" s="586" t="s">
        <v>146</v>
      </c>
      <c r="I6" s="587"/>
      <c r="J6" s="8" t="s">
        <v>147</v>
      </c>
      <c r="K6" s="8" t="s">
        <v>148</v>
      </c>
      <c r="L6" s="9" t="s">
        <v>149</v>
      </c>
      <c r="M6" s="7"/>
      <c r="O6" s="80"/>
      <c r="P6" s="554"/>
      <c r="Q6" s="196" t="s">
        <v>150</v>
      </c>
      <c r="R6" s="196" t="s">
        <v>151</v>
      </c>
      <c r="S6" s="197" t="s">
        <v>152</v>
      </c>
      <c r="T6" s="198" t="s">
        <v>153</v>
      </c>
      <c r="U6" s="81"/>
      <c r="W6" s="616" t="s">
        <v>272</v>
      </c>
      <c r="X6" s="616" t="s">
        <v>163</v>
      </c>
      <c r="Y6" s="389" t="s">
        <v>273</v>
      </c>
      <c r="Z6" s="617" t="s">
        <v>274</v>
      </c>
      <c r="AA6" s="618"/>
      <c r="AB6" s="619"/>
      <c r="AC6" s="213"/>
      <c r="AD6" s="620" t="s">
        <v>275</v>
      </c>
      <c r="AE6" s="222" t="s">
        <v>276</v>
      </c>
      <c r="AF6" s="622" t="s">
        <v>274</v>
      </c>
      <c r="AG6" s="623"/>
      <c r="AH6" s="623"/>
      <c r="AI6" s="624"/>
    </row>
    <row r="7" spans="1:35" s="82" customFormat="1" ht="15.75" customHeight="1" thickBot="1">
      <c r="A7" s="7"/>
      <c r="B7" s="575"/>
      <c r="C7" s="575"/>
      <c r="D7" s="10"/>
      <c r="E7" s="11"/>
      <c r="F7" s="12"/>
      <c r="G7" s="7"/>
      <c r="H7" s="575"/>
      <c r="I7" s="575"/>
      <c r="J7" s="10"/>
      <c r="K7" s="11"/>
      <c r="L7" s="12"/>
      <c r="M7" s="7"/>
      <c r="O7" s="80"/>
      <c r="P7" s="208" t="s">
        <v>154</v>
      </c>
      <c r="Q7" s="274">
        <v>4</v>
      </c>
      <c r="R7" s="249">
        <f>(59+51.06+59.9)/3</f>
        <v>56.653333333333336</v>
      </c>
      <c r="S7" s="199">
        <f>Q7*R7</f>
        <v>226.61333333333334</v>
      </c>
      <c r="T7" s="200">
        <f>S7/12</f>
        <v>18.884444444444444</v>
      </c>
      <c r="U7" s="81"/>
      <c r="W7" s="616"/>
      <c r="X7" s="616"/>
      <c r="Y7" s="251" t="s">
        <v>152</v>
      </c>
      <c r="Z7" s="251" t="s">
        <v>151</v>
      </c>
      <c r="AA7" s="252" t="s">
        <v>152</v>
      </c>
      <c r="AB7" s="252" t="s">
        <v>153</v>
      </c>
      <c r="AC7" s="213"/>
      <c r="AD7" s="621"/>
      <c r="AE7" s="245" t="s">
        <v>152</v>
      </c>
      <c r="AF7" s="223" t="s">
        <v>151</v>
      </c>
      <c r="AG7" s="224" t="s">
        <v>278</v>
      </c>
      <c r="AH7" s="224" t="s">
        <v>279</v>
      </c>
      <c r="AI7" s="224" t="s">
        <v>153</v>
      </c>
    </row>
    <row r="8" spans="1:35" s="82" customFormat="1" ht="15">
      <c r="A8" s="7"/>
      <c r="B8" s="13" t="s">
        <v>155</v>
      </c>
      <c r="C8" s="13"/>
      <c r="D8" s="13" t="s">
        <v>156</v>
      </c>
      <c r="E8" s="69"/>
      <c r="F8" s="14" t="s">
        <v>157</v>
      </c>
      <c r="G8" s="7"/>
      <c r="H8" s="13" t="s">
        <v>155</v>
      </c>
      <c r="I8" s="13"/>
      <c r="J8" s="13" t="s">
        <v>156</v>
      </c>
      <c r="K8" s="69"/>
      <c r="L8" s="14" t="s">
        <v>157</v>
      </c>
      <c r="M8" s="7"/>
      <c r="O8" s="80"/>
      <c r="P8" s="208" t="s">
        <v>158</v>
      </c>
      <c r="Q8" s="209">
        <v>4</v>
      </c>
      <c r="R8" s="249">
        <f>(67.9+79.57+74.65)/3</f>
        <v>74.040000000000006</v>
      </c>
      <c r="S8" s="201">
        <f t="shared" ref="S8:S21" si="0">Q8*R8</f>
        <v>296.16000000000003</v>
      </c>
      <c r="T8" s="202">
        <f t="shared" ref="T8:T21" si="1">S8/12</f>
        <v>24.680000000000003</v>
      </c>
      <c r="U8" s="81"/>
      <c r="W8" s="312" t="s">
        <v>327</v>
      </c>
      <c r="X8" s="294" t="s">
        <v>328</v>
      </c>
      <c r="Y8" s="320">
        <v>5</v>
      </c>
      <c r="Z8" s="296">
        <v>88.50333333333333</v>
      </c>
      <c r="AA8" s="297">
        <f t="shared" ref="AA8:AA12" si="2">Z8*Y8</f>
        <v>442.51666666666665</v>
      </c>
      <c r="AB8" s="298">
        <f t="shared" ref="AB8:AB12" si="3">AA8/12</f>
        <v>36.87638888888889</v>
      </c>
      <c r="AC8" s="213"/>
      <c r="AD8" s="230"/>
      <c r="AE8" s="246"/>
      <c r="AF8" s="292"/>
      <c r="AG8" s="225"/>
      <c r="AH8" s="225"/>
      <c r="AI8" s="226"/>
    </row>
    <row r="9" spans="1:35" s="82" customFormat="1" ht="15">
      <c r="A9" s="7"/>
      <c r="B9" s="576" t="str">
        <f>'02'!B9</f>
        <v>CRPHF</v>
      </c>
      <c r="C9" s="576"/>
      <c r="D9" s="15" t="s">
        <v>159</v>
      </c>
      <c r="E9" s="70"/>
      <c r="F9" s="16" t="s">
        <v>160</v>
      </c>
      <c r="G9" s="7"/>
      <c r="H9" s="628" t="s">
        <v>284</v>
      </c>
      <c r="I9" s="628"/>
      <c r="J9" s="15" t="s">
        <v>159</v>
      </c>
      <c r="K9" s="70"/>
      <c r="L9" s="16" t="s">
        <v>160</v>
      </c>
      <c r="M9" s="7"/>
      <c r="O9" s="80"/>
      <c r="P9" s="208" t="s">
        <v>161</v>
      </c>
      <c r="Q9" s="209">
        <v>1</v>
      </c>
      <c r="R9" s="249">
        <f>(52.9+78.18+65.45)/3</f>
        <v>65.510000000000005</v>
      </c>
      <c r="S9" s="201">
        <f t="shared" si="0"/>
        <v>65.510000000000005</v>
      </c>
      <c r="T9" s="202">
        <f t="shared" si="1"/>
        <v>5.4591666666666674</v>
      </c>
      <c r="U9" s="81"/>
      <c r="W9" s="305" t="s">
        <v>329</v>
      </c>
      <c r="X9" s="300" t="s">
        <v>330</v>
      </c>
      <c r="Y9" s="321">
        <v>8</v>
      </c>
      <c r="Z9" s="289">
        <v>109.59666666666665</v>
      </c>
      <c r="AA9" s="302">
        <f t="shared" si="2"/>
        <v>876.7733333333332</v>
      </c>
      <c r="AB9" s="303">
        <f t="shared" si="3"/>
        <v>73.064444444444433</v>
      </c>
      <c r="AC9" s="213"/>
      <c r="AD9" s="232" t="s">
        <v>298</v>
      </c>
      <c r="AE9" s="233">
        <v>3</v>
      </c>
      <c r="AF9" s="289">
        <v>288.96333333333337</v>
      </c>
      <c r="AG9" s="228">
        <f t="shared" ref="AG9:AG16" si="4">AF9*AE9</f>
        <v>866.8900000000001</v>
      </c>
      <c r="AH9" s="228">
        <f t="shared" ref="AH9:AH16" si="5">AG9*10%</f>
        <v>86.689000000000021</v>
      </c>
      <c r="AI9" s="229">
        <f t="shared" ref="AI9:AI16" si="6">AH9/12</f>
        <v>7.2240833333333354</v>
      </c>
    </row>
    <row r="10" spans="1:35" s="82" customFormat="1" ht="15">
      <c r="A10" s="7"/>
      <c r="B10" s="577" t="s">
        <v>162</v>
      </c>
      <c r="C10" s="577"/>
      <c r="D10" s="17" t="s">
        <v>163</v>
      </c>
      <c r="E10" s="578" t="s">
        <v>164</v>
      </c>
      <c r="F10" s="578"/>
      <c r="G10" s="7"/>
      <c r="H10" s="577" t="s">
        <v>162</v>
      </c>
      <c r="I10" s="577"/>
      <c r="J10" s="17" t="s">
        <v>163</v>
      </c>
      <c r="K10" s="578" t="s">
        <v>164</v>
      </c>
      <c r="L10" s="578"/>
      <c r="M10" s="7"/>
      <c r="O10" s="80"/>
      <c r="P10" s="208" t="s">
        <v>165</v>
      </c>
      <c r="Q10" s="209">
        <v>6</v>
      </c>
      <c r="R10" s="249">
        <f>(4.15+8.22+4.07)/3</f>
        <v>5.48</v>
      </c>
      <c r="S10" s="201">
        <f t="shared" si="0"/>
        <v>32.880000000000003</v>
      </c>
      <c r="T10" s="202">
        <f t="shared" si="1"/>
        <v>2.74</v>
      </c>
      <c r="U10" s="81"/>
      <c r="W10" s="305" t="s">
        <v>331</v>
      </c>
      <c r="X10" s="300" t="s">
        <v>332</v>
      </c>
      <c r="Y10" s="321">
        <v>8</v>
      </c>
      <c r="Z10" s="289">
        <f>(19.38+12.19+9.18)/3</f>
        <v>13.583333333333334</v>
      </c>
      <c r="AA10" s="302">
        <f t="shared" si="2"/>
        <v>108.66666666666667</v>
      </c>
      <c r="AB10" s="303">
        <f t="shared" si="3"/>
        <v>9.0555555555555554</v>
      </c>
      <c r="AC10" s="213"/>
      <c r="AD10" s="232" t="s">
        <v>333</v>
      </c>
      <c r="AE10" s="233">
        <v>3</v>
      </c>
      <c r="AF10" s="289">
        <v>46.923333333333325</v>
      </c>
      <c r="AG10" s="228">
        <f t="shared" si="4"/>
        <v>140.76999999999998</v>
      </c>
      <c r="AH10" s="228">
        <f t="shared" si="5"/>
        <v>14.076999999999998</v>
      </c>
      <c r="AI10" s="229">
        <f t="shared" si="6"/>
        <v>1.1730833333333333</v>
      </c>
    </row>
    <row r="11" spans="1:35" s="82" customFormat="1" ht="15.95" customHeight="1">
      <c r="A11" s="7"/>
      <c r="B11" s="631" t="str">
        <f>'Legenda das ABAS'!C5</f>
        <v>Técnico em Mecânica ou refrigeração</v>
      </c>
      <c r="C11" s="631"/>
      <c r="D11" s="18"/>
      <c r="E11" s="573"/>
      <c r="F11" s="573"/>
      <c r="G11" s="7"/>
      <c r="H11" s="631" t="str">
        <f>'Legenda das ABAS'!C6</f>
        <v>Auxiliar em mecânico ou refrigeração</v>
      </c>
      <c r="I11" s="631"/>
      <c r="J11" s="18"/>
      <c r="K11" s="573"/>
      <c r="L11" s="573"/>
      <c r="M11" s="7"/>
      <c r="O11" s="80"/>
      <c r="P11" s="208" t="s">
        <v>166</v>
      </c>
      <c r="Q11" s="209">
        <v>4</v>
      </c>
      <c r="R11" s="249">
        <f>(3.51+3.3+3.81)/3</f>
        <v>3.5399999999999996</v>
      </c>
      <c r="S11" s="201">
        <f t="shared" si="0"/>
        <v>14.159999999999998</v>
      </c>
      <c r="T11" s="202">
        <f t="shared" si="1"/>
        <v>1.18</v>
      </c>
      <c r="U11" s="81"/>
      <c r="W11" s="305" t="s">
        <v>309</v>
      </c>
      <c r="X11" s="300" t="s">
        <v>282</v>
      </c>
      <c r="Y11" s="321">
        <v>45</v>
      </c>
      <c r="Z11" s="289">
        <v>6.1000000000000005</v>
      </c>
      <c r="AA11" s="302">
        <f t="shared" si="2"/>
        <v>274.5</v>
      </c>
      <c r="AB11" s="303">
        <f t="shared" si="3"/>
        <v>22.875</v>
      </c>
      <c r="AC11" s="213"/>
      <c r="AD11" s="232" t="s">
        <v>334</v>
      </c>
      <c r="AE11" s="233">
        <v>3</v>
      </c>
      <c r="AF11" s="289">
        <v>37.300000000000004</v>
      </c>
      <c r="AG11" s="228">
        <f t="shared" si="4"/>
        <v>111.9</v>
      </c>
      <c r="AH11" s="228">
        <f t="shared" si="5"/>
        <v>11.190000000000001</v>
      </c>
      <c r="AI11" s="229">
        <f t="shared" si="6"/>
        <v>0.93250000000000011</v>
      </c>
    </row>
    <row r="12" spans="1:35" s="82" customFormat="1" ht="16.5" thickBot="1">
      <c r="A12" s="7"/>
      <c r="B12" s="574" t="s">
        <v>167</v>
      </c>
      <c r="C12" s="574"/>
      <c r="D12" s="574"/>
      <c r="E12" s="574"/>
      <c r="F12" s="574"/>
      <c r="G12" s="7"/>
      <c r="H12" s="574" t="s">
        <v>167</v>
      </c>
      <c r="I12" s="574"/>
      <c r="J12" s="574"/>
      <c r="K12" s="574"/>
      <c r="L12" s="574"/>
      <c r="M12" s="7"/>
      <c r="O12" s="80"/>
      <c r="P12" s="208" t="s">
        <v>168</v>
      </c>
      <c r="Q12" s="209">
        <v>10</v>
      </c>
      <c r="R12" s="249">
        <v>3</v>
      </c>
      <c r="S12" s="201">
        <f t="shared" si="0"/>
        <v>30</v>
      </c>
      <c r="T12" s="202">
        <f t="shared" si="1"/>
        <v>2.5</v>
      </c>
      <c r="U12" s="81"/>
      <c r="W12" s="305" t="s">
        <v>335</v>
      </c>
      <c r="X12" s="300" t="s">
        <v>330</v>
      </c>
      <c r="Y12" s="321">
        <v>10</v>
      </c>
      <c r="Z12" s="289">
        <v>38.559999999999995</v>
      </c>
      <c r="AA12" s="302">
        <f t="shared" si="2"/>
        <v>385.59999999999997</v>
      </c>
      <c r="AB12" s="303">
        <f t="shared" si="3"/>
        <v>32.133333333333333</v>
      </c>
      <c r="AC12" s="213"/>
      <c r="AD12" s="232" t="s">
        <v>336</v>
      </c>
      <c r="AE12" s="233">
        <v>3</v>
      </c>
      <c r="AF12" s="289">
        <v>250.54333333333332</v>
      </c>
      <c r="AG12" s="228">
        <f t="shared" si="4"/>
        <v>751.63</v>
      </c>
      <c r="AH12" s="228">
        <f t="shared" si="5"/>
        <v>75.162999999999997</v>
      </c>
      <c r="AI12" s="229">
        <f t="shared" si="6"/>
        <v>6.2635833333333331</v>
      </c>
    </row>
    <row r="13" spans="1:35" s="82" customFormat="1" ht="15.75" thickBot="1">
      <c r="A13" s="7"/>
      <c r="B13" s="19" t="s">
        <v>169</v>
      </c>
      <c r="C13" s="19"/>
      <c r="D13" s="19" t="s">
        <v>170</v>
      </c>
      <c r="E13" s="20"/>
      <c r="F13" s="21" t="s">
        <v>171</v>
      </c>
      <c r="G13" s="7"/>
      <c r="H13" s="19" t="s">
        <v>169</v>
      </c>
      <c r="I13" s="19"/>
      <c r="J13" s="19" t="s">
        <v>170</v>
      </c>
      <c r="K13" s="20"/>
      <c r="L13" s="21" t="s">
        <v>171</v>
      </c>
      <c r="M13" s="7"/>
      <c r="O13" s="80"/>
      <c r="P13" s="208" t="s">
        <v>172</v>
      </c>
      <c r="Q13" s="209">
        <v>2</v>
      </c>
      <c r="R13" s="249">
        <f>(6.65+11.02+9.02)/3</f>
        <v>8.8966666666666665</v>
      </c>
      <c r="S13" s="201">
        <f t="shared" si="0"/>
        <v>17.793333333333333</v>
      </c>
      <c r="T13" s="202">
        <f t="shared" si="1"/>
        <v>1.4827777777777778</v>
      </c>
      <c r="U13" s="81"/>
      <c r="W13" s="299" t="s">
        <v>337</v>
      </c>
      <c r="X13" s="304" t="s">
        <v>338</v>
      </c>
      <c r="Y13" s="321">
        <v>10</v>
      </c>
      <c r="Z13" s="289">
        <v>9.6366666666666649</v>
      </c>
      <c r="AA13" s="302">
        <f>Z13*Y13</f>
        <v>96.366666666666646</v>
      </c>
      <c r="AB13" s="303">
        <f>AA13/12</f>
        <v>8.0305555555555532</v>
      </c>
      <c r="AC13" s="213"/>
      <c r="AD13" s="232" t="s">
        <v>339</v>
      </c>
      <c r="AE13" s="233">
        <v>3</v>
      </c>
      <c r="AF13" s="289">
        <v>270.32666666666665</v>
      </c>
      <c r="AG13" s="228">
        <f t="shared" si="4"/>
        <v>810.98</v>
      </c>
      <c r="AH13" s="228">
        <f t="shared" si="5"/>
        <v>81.098000000000013</v>
      </c>
      <c r="AI13" s="229">
        <f t="shared" si="6"/>
        <v>6.7581666666666678</v>
      </c>
    </row>
    <row r="14" spans="1:35" s="82" customFormat="1" ht="15">
      <c r="A14" s="7"/>
      <c r="B14" s="22"/>
      <c r="C14" s="41" t="str">
        <f>'Legenda das ABAS'!E5</f>
        <v>44 horas</v>
      </c>
      <c r="D14" s="560" t="s">
        <v>173</v>
      </c>
      <c r="E14" s="561"/>
      <c r="F14" s="562"/>
      <c r="G14" s="7"/>
      <c r="H14" s="22"/>
      <c r="I14" s="41" t="str">
        <f>'Legenda das ABAS'!E6</f>
        <v>12 x 36 horas Plantão Noturno</v>
      </c>
      <c r="J14" s="560" t="s">
        <v>173</v>
      </c>
      <c r="K14" s="561"/>
      <c r="L14" s="562"/>
      <c r="M14" s="7"/>
      <c r="O14" s="80"/>
      <c r="P14" s="208" t="s">
        <v>174</v>
      </c>
      <c r="Q14" s="209">
        <v>1</v>
      </c>
      <c r="R14" s="249">
        <f>(12.69+18.5+45.99)/3</f>
        <v>25.72666666666667</v>
      </c>
      <c r="S14" s="201">
        <f t="shared" si="0"/>
        <v>25.72666666666667</v>
      </c>
      <c r="T14" s="202">
        <f t="shared" si="1"/>
        <v>2.1438888888888892</v>
      </c>
      <c r="U14" s="81"/>
      <c r="W14" s="299" t="s">
        <v>340</v>
      </c>
      <c r="X14" s="304" t="s">
        <v>341</v>
      </c>
      <c r="Y14" s="321">
        <v>5</v>
      </c>
      <c r="Z14" s="289">
        <v>12.963333333333333</v>
      </c>
      <c r="AA14" s="302">
        <f>Z14*Y14</f>
        <v>64.816666666666663</v>
      </c>
      <c r="AB14" s="303">
        <f>AA14/12</f>
        <v>5.4013888888888886</v>
      </c>
      <c r="AC14" s="213"/>
      <c r="AD14" s="232" t="s">
        <v>342</v>
      </c>
      <c r="AE14" s="233">
        <v>3</v>
      </c>
      <c r="AF14" s="289">
        <v>188.51999999999998</v>
      </c>
      <c r="AG14" s="228">
        <f t="shared" si="4"/>
        <v>565.55999999999995</v>
      </c>
      <c r="AH14" s="228">
        <f t="shared" si="5"/>
        <v>56.555999999999997</v>
      </c>
      <c r="AI14" s="229">
        <f t="shared" si="6"/>
        <v>4.7130000000000001</v>
      </c>
    </row>
    <row r="15" spans="1:35" s="82" customFormat="1" ht="15.75" thickBot="1">
      <c r="A15" s="7"/>
      <c r="B15" s="23"/>
      <c r="C15" s="24" t="s">
        <v>175</v>
      </c>
      <c r="D15" s="570"/>
      <c r="E15" s="571"/>
      <c r="F15" s="571"/>
      <c r="G15" s="7"/>
      <c r="H15" s="23"/>
      <c r="I15" s="24" t="s">
        <v>175</v>
      </c>
      <c r="J15" s="570"/>
      <c r="K15" s="571"/>
      <c r="L15" s="571"/>
      <c r="M15" s="7"/>
      <c r="O15" s="80"/>
      <c r="P15" s="208" t="s">
        <v>176</v>
      </c>
      <c r="Q15" s="209">
        <v>12</v>
      </c>
      <c r="R15" s="249">
        <f>((28.4+31.9+22.86)/3)/12</f>
        <v>2.31</v>
      </c>
      <c r="S15" s="201">
        <f t="shared" si="0"/>
        <v>27.72</v>
      </c>
      <c r="T15" s="202">
        <f t="shared" si="1"/>
        <v>2.31</v>
      </c>
      <c r="U15" s="81"/>
      <c r="W15" s="299" t="s">
        <v>343</v>
      </c>
      <c r="X15" s="304" t="s">
        <v>341</v>
      </c>
      <c r="Y15" s="321">
        <v>10</v>
      </c>
      <c r="Z15" s="289">
        <v>21.45</v>
      </c>
      <c r="AA15" s="302">
        <f>Z15*Y15</f>
        <v>214.5</v>
      </c>
      <c r="AB15" s="303">
        <f>AA15/12</f>
        <v>17.875</v>
      </c>
      <c r="AC15" s="213"/>
      <c r="AD15" s="232" t="s">
        <v>344</v>
      </c>
      <c r="AE15" s="233">
        <v>3</v>
      </c>
      <c r="AF15" s="289">
        <v>51.629999999999995</v>
      </c>
      <c r="AG15" s="228">
        <f t="shared" si="4"/>
        <v>154.88999999999999</v>
      </c>
      <c r="AH15" s="228">
        <f t="shared" si="5"/>
        <v>15.488999999999999</v>
      </c>
      <c r="AI15" s="229">
        <f t="shared" si="6"/>
        <v>1.2907499999999998</v>
      </c>
    </row>
    <row r="16" spans="1:35" s="82" customFormat="1" ht="15">
      <c r="A16" s="7"/>
      <c r="B16" s="25"/>
      <c r="C16" s="383" t="s">
        <v>177</v>
      </c>
      <c r="D16" s="560" t="s">
        <v>178</v>
      </c>
      <c r="E16" s="561"/>
      <c r="F16" s="562"/>
      <c r="G16" s="7"/>
      <c r="H16" s="25"/>
      <c r="I16" s="383" t="s">
        <v>177</v>
      </c>
      <c r="J16" s="560" t="s">
        <v>178</v>
      </c>
      <c r="K16" s="561"/>
      <c r="L16" s="562"/>
      <c r="M16" s="7"/>
      <c r="O16" s="80"/>
      <c r="P16" s="273" t="s">
        <v>179</v>
      </c>
      <c r="Q16" s="209">
        <v>1</v>
      </c>
      <c r="R16" s="249">
        <f>(27.18+28.71+22.9)/3</f>
        <v>26.263333333333332</v>
      </c>
      <c r="S16" s="201">
        <f t="shared" si="0"/>
        <v>26.263333333333332</v>
      </c>
      <c r="T16" s="202">
        <f t="shared" si="1"/>
        <v>2.1886111111111108</v>
      </c>
      <c r="U16" s="81"/>
      <c r="W16" s="299" t="s">
        <v>345</v>
      </c>
      <c r="X16" s="304" t="s">
        <v>341</v>
      </c>
      <c r="Y16" s="321">
        <v>10</v>
      </c>
      <c r="Z16" s="289">
        <v>33.223333333333336</v>
      </c>
      <c r="AA16" s="302">
        <f>Z16*Y16</f>
        <v>332.23333333333335</v>
      </c>
      <c r="AB16" s="303">
        <f>AA16/12</f>
        <v>27.686111111111114</v>
      </c>
      <c r="AC16" s="213"/>
      <c r="AD16" s="232" t="s">
        <v>310</v>
      </c>
      <c r="AE16" s="233">
        <v>3</v>
      </c>
      <c r="AF16" s="289">
        <v>288.60333333333335</v>
      </c>
      <c r="AG16" s="228">
        <f t="shared" si="4"/>
        <v>865.81000000000006</v>
      </c>
      <c r="AH16" s="228">
        <f t="shared" si="5"/>
        <v>86.581000000000017</v>
      </c>
      <c r="AI16" s="229">
        <f t="shared" si="6"/>
        <v>7.2150833333333351</v>
      </c>
    </row>
    <row r="17" spans="1:35" s="82" customFormat="1" ht="15.75" thickBot="1">
      <c r="A17" s="7"/>
      <c r="B17" s="23"/>
      <c r="C17" s="24" t="s">
        <v>180</v>
      </c>
      <c r="D17" s="629" t="s">
        <v>346</v>
      </c>
      <c r="E17" s="630"/>
      <c r="F17" s="630"/>
      <c r="G17" s="7"/>
      <c r="H17" s="23"/>
      <c r="I17" s="24" t="s">
        <v>180</v>
      </c>
      <c r="J17" s="629" t="s">
        <v>347</v>
      </c>
      <c r="K17" s="630"/>
      <c r="L17" s="630"/>
      <c r="M17" s="7"/>
      <c r="O17" s="80"/>
      <c r="P17" s="214"/>
      <c r="Q17" s="209"/>
      <c r="R17" s="249">
        <v>0</v>
      </c>
      <c r="S17" s="201">
        <f t="shared" si="0"/>
        <v>0</v>
      </c>
      <c r="T17" s="202">
        <f t="shared" si="1"/>
        <v>0</v>
      </c>
      <c r="U17" s="81"/>
      <c r="W17" s="299" t="s">
        <v>348</v>
      </c>
      <c r="X17" s="304" t="s">
        <v>341</v>
      </c>
      <c r="Y17" s="321">
        <v>2</v>
      </c>
      <c r="Z17" s="289">
        <v>12.27</v>
      </c>
      <c r="AA17" s="302">
        <f t="shared" ref="AA17:AA34" si="7">Z17*Y17</f>
        <v>24.54</v>
      </c>
      <c r="AB17" s="303">
        <f t="shared" ref="AB17:AB34" si="8">AA17/12</f>
        <v>2.0449999999999999</v>
      </c>
      <c r="AC17" s="213"/>
      <c r="AD17" s="232" t="s">
        <v>349</v>
      </c>
      <c r="AE17" s="233">
        <v>3</v>
      </c>
      <c r="AF17" s="289">
        <v>47.569999999999993</v>
      </c>
      <c r="AG17" s="228">
        <f t="shared" ref="AG17:AG30" si="9">AF17*AE17</f>
        <v>142.70999999999998</v>
      </c>
      <c r="AH17" s="228">
        <f t="shared" ref="AH17:AH30" si="10">AG17*10%</f>
        <v>14.270999999999999</v>
      </c>
      <c r="AI17" s="229">
        <f t="shared" ref="AI17:AI30" si="11">AH17/12</f>
        <v>1.1892499999999999</v>
      </c>
    </row>
    <row r="18" spans="1:35" s="82" customFormat="1" ht="15">
      <c r="A18" s="7"/>
      <c r="B18" s="25"/>
      <c r="C18" s="26"/>
      <c r="D18" s="560" t="s">
        <v>182</v>
      </c>
      <c r="E18" s="561"/>
      <c r="F18" s="562"/>
      <c r="G18" s="7"/>
      <c r="H18" s="25"/>
      <c r="I18" s="26"/>
      <c r="J18" s="560" t="s">
        <v>182</v>
      </c>
      <c r="K18" s="561"/>
      <c r="L18" s="562"/>
      <c r="M18" s="7"/>
      <c r="O18" s="80"/>
      <c r="P18" s="208"/>
      <c r="Q18" s="209"/>
      <c r="R18" s="249">
        <v>0</v>
      </c>
      <c r="S18" s="201">
        <f t="shared" si="0"/>
        <v>0</v>
      </c>
      <c r="T18" s="202">
        <f t="shared" si="1"/>
        <v>0</v>
      </c>
      <c r="U18" s="81"/>
      <c r="W18" s="299" t="s">
        <v>350</v>
      </c>
      <c r="X18" s="304" t="s">
        <v>341</v>
      </c>
      <c r="Y18" s="321">
        <v>2</v>
      </c>
      <c r="Z18" s="289">
        <v>9.94</v>
      </c>
      <c r="AA18" s="302">
        <f t="shared" si="7"/>
        <v>19.88</v>
      </c>
      <c r="AB18" s="303">
        <f t="shared" si="8"/>
        <v>1.6566666666666665</v>
      </c>
      <c r="AC18" s="213"/>
      <c r="AD18" s="232" t="s">
        <v>351</v>
      </c>
      <c r="AE18" s="233">
        <v>3</v>
      </c>
      <c r="AF18" s="289">
        <v>537.99666666666678</v>
      </c>
      <c r="AG18" s="228">
        <f t="shared" si="9"/>
        <v>1613.9900000000002</v>
      </c>
      <c r="AH18" s="228">
        <f t="shared" si="10"/>
        <v>161.39900000000003</v>
      </c>
      <c r="AI18" s="229">
        <f t="shared" si="11"/>
        <v>13.449916666666669</v>
      </c>
    </row>
    <row r="19" spans="1:35" s="82" customFormat="1" ht="15.75" thickBot="1">
      <c r="A19" s="7"/>
      <c r="B19" s="27"/>
      <c r="C19" s="28" t="s">
        <v>183</v>
      </c>
      <c r="D19" s="568"/>
      <c r="E19" s="569"/>
      <c r="F19" s="569"/>
      <c r="G19" s="7"/>
      <c r="H19" s="27"/>
      <c r="I19" s="28" t="s">
        <v>183</v>
      </c>
      <c r="J19" s="568"/>
      <c r="K19" s="569"/>
      <c r="L19" s="569"/>
      <c r="M19" s="7"/>
      <c r="O19" s="80"/>
      <c r="P19" s="208"/>
      <c r="Q19" s="209"/>
      <c r="R19" s="249">
        <v>0</v>
      </c>
      <c r="S19" s="201">
        <f t="shared" si="0"/>
        <v>0</v>
      </c>
      <c r="T19" s="202">
        <f t="shared" si="1"/>
        <v>0</v>
      </c>
      <c r="U19" s="81"/>
      <c r="W19" s="299" t="s">
        <v>352</v>
      </c>
      <c r="X19" s="304" t="s">
        <v>341</v>
      </c>
      <c r="Y19" s="321">
        <v>10</v>
      </c>
      <c r="Z19" s="289">
        <v>6.6133333333333333</v>
      </c>
      <c r="AA19" s="302">
        <f t="shared" si="7"/>
        <v>66.133333333333326</v>
      </c>
      <c r="AB19" s="303">
        <f t="shared" si="8"/>
        <v>5.5111111111111102</v>
      </c>
      <c r="AC19" s="213"/>
      <c r="AD19" s="287" t="s">
        <v>353</v>
      </c>
      <c r="AE19" s="233">
        <v>3</v>
      </c>
      <c r="AF19" s="289">
        <v>127.52333333333333</v>
      </c>
      <c r="AG19" s="228">
        <f t="shared" si="9"/>
        <v>382.57</v>
      </c>
      <c r="AH19" s="228">
        <f t="shared" si="10"/>
        <v>38.256999999999998</v>
      </c>
      <c r="AI19" s="229">
        <f t="shared" si="11"/>
        <v>3.1880833333333332</v>
      </c>
    </row>
    <row r="20" spans="1:35" s="82" customFormat="1" ht="15">
      <c r="A20" s="7"/>
      <c r="B20" s="29" t="s">
        <v>184</v>
      </c>
      <c r="C20" s="29"/>
      <c r="D20" s="560" t="s">
        <v>185</v>
      </c>
      <c r="E20" s="561"/>
      <c r="F20" s="562"/>
      <c r="G20" s="7"/>
      <c r="H20" s="29" t="s">
        <v>184</v>
      </c>
      <c r="I20" s="29"/>
      <c r="J20" s="560" t="s">
        <v>185</v>
      </c>
      <c r="K20" s="561"/>
      <c r="L20" s="562"/>
      <c r="M20" s="7"/>
      <c r="O20" s="80"/>
      <c r="P20" s="208"/>
      <c r="Q20" s="209"/>
      <c r="R20" s="249">
        <v>0</v>
      </c>
      <c r="S20" s="201">
        <f t="shared" si="0"/>
        <v>0</v>
      </c>
      <c r="T20" s="202">
        <f t="shared" si="1"/>
        <v>0</v>
      </c>
      <c r="U20" s="81"/>
      <c r="W20" s="299" t="s">
        <v>354</v>
      </c>
      <c r="X20" s="304" t="s">
        <v>341</v>
      </c>
      <c r="Y20" s="321">
        <v>10</v>
      </c>
      <c r="Z20" s="289">
        <v>7.336666666666666</v>
      </c>
      <c r="AA20" s="302">
        <f t="shared" si="7"/>
        <v>73.36666666666666</v>
      </c>
      <c r="AB20" s="303">
        <f t="shared" si="8"/>
        <v>6.113888888888888</v>
      </c>
      <c r="AC20" s="213"/>
      <c r="AD20" s="287" t="s">
        <v>286</v>
      </c>
      <c r="AE20" s="233">
        <v>3</v>
      </c>
      <c r="AF20" s="289">
        <v>1120.8966666666668</v>
      </c>
      <c r="AG20" s="228">
        <f t="shared" si="9"/>
        <v>3362.6900000000005</v>
      </c>
      <c r="AH20" s="228">
        <f t="shared" si="10"/>
        <v>336.26900000000006</v>
      </c>
      <c r="AI20" s="229">
        <f t="shared" si="11"/>
        <v>28.022416666666672</v>
      </c>
    </row>
    <row r="21" spans="1:35" s="82" customFormat="1" ht="15.75" thickBot="1">
      <c r="A21" s="7"/>
      <c r="B21" s="563">
        <v>1320</v>
      </c>
      <c r="C21" s="564"/>
      <c r="D21" s="563">
        <f>+'Legenda das ABAS'!H5</f>
        <v>2864.4</v>
      </c>
      <c r="E21" s="565"/>
      <c r="F21" s="564"/>
      <c r="G21" s="7"/>
      <c r="H21" s="563">
        <v>1302</v>
      </c>
      <c r="I21" s="564"/>
      <c r="J21" s="563">
        <f>+'Legenda das ABAS'!H6</f>
        <v>1454.2</v>
      </c>
      <c r="K21" s="565"/>
      <c r="L21" s="564"/>
      <c r="M21" s="7"/>
      <c r="O21" s="80"/>
      <c r="P21" s="208"/>
      <c r="Q21" s="209"/>
      <c r="R21" s="249">
        <v>0</v>
      </c>
      <c r="S21" s="201">
        <f t="shared" si="0"/>
        <v>0</v>
      </c>
      <c r="T21" s="202">
        <f t="shared" si="1"/>
        <v>0</v>
      </c>
      <c r="U21" s="81"/>
      <c r="W21" s="299" t="s">
        <v>355</v>
      </c>
      <c r="X21" s="304" t="s">
        <v>341</v>
      </c>
      <c r="Y21" s="321">
        <v>15</v>
      </c>
      <c r="Z21" s="289">
        <v>5.93</v>
      </c>
      <c r="AA21" s="302">
        <f t="shared" si="7"/>
        <v>88.949999999999989</v>
      </c>
      <c r="AB21" s="303">
        <f t="shared" si="8"/>
        <v>7.4124999999999988</v>
      </c>
      <c r="AC21" s="213"/>
      <c r="AD21" s="287" t="s">
        <v>295</v>
      </c>
      <c r="AE21" s="233">
        <v>3</v>
      </c>
      <c r="AF21" s="289">
        <v>22.926666666666666</v>
      </c>
      <c r="AG21" s="228">
        <f t="shared" si="9"/>
        <v>68.78</v>
      </c>
      <c r="AH21" s="228">
        <f t="shared" si="10"/>
        <v>6.8780000000000001</v>
      </c>
      <c r="AI21" s="229">
        <f t="shared" si="11"/>
        <v>0.57316666666666671</v>
      </c>
    </row>
    <row r="22" spans="1:35" ht="15.75" thickBot="1">
      <c r="B22" s="89"/>
      <c r="C22" s="89"/>
      <c r="D22" s="89"/>
      <c r="H22" s="89"/>
      <c r="I22" s="89"/>
      <c r="J22" s="89"/>
      <c r="K22" s="77"/>
      <c r="L22" s="78"/>
      <c r="O22" s="83"/>
      <c r="P22" s="545" t="s">
        <v>186</v>
      </c>
      <c r="Q22" s="546"/>
      <c r="R22" s="546"/>
      <c r="S22" s="546"/>
      <c r="T22" s="84">
        <f>SUM(T7:T21)</f>
        <v>63.568888888888893</v>
      </c>
      <c r="U22" s="190"/>
      <c r="W22" s="299" t="s">
        <v>356</v>
      </c>
      <c r="X22" s="304" t="s">
        <v>341</v>
      </c>
      <c r="Y22" s="321">
        <v>1</v>
      </c>
      <c r="Z22" s="289">
        <v>41.4</v>
      </c>
      <c r="AA22" s="302">
        <f t="shared" si="7"/>
        <v>41.4</v>
      </c>
      <c r="AB22" s="303">
        <f t="shared" si="8"/>
        <v>3.4499999999999997</v>
      </c>
      <c r="AD22" s="287" t="s">
        <v>292</v>
      </c>
      <c r="AE22" s="233">
        <v>3</v>
      </c>
      <c r="AF22" s="289">
        <v>36.453333333333333</v>
      </c>
      <c r="AG22" s="228">
        <f t="shared" ref="AG22:AG27" si="12">AF22*AE22</f>
        <v>109.36</v>
      </c>
      <c r="AH22" s="228">
        <f t="shared" ref="AH22:AH27" si="13">AG22*10%</f>
        <v>10.936</v>
      </c>
      <c r="AI22" s="229">
        <f t="shared" ref="AI22:AI27" si="14">AH22/12</f>
        <v>0.91133333333333333</v>
      </c>
    </row>
    <row r="23" spans="1:35" ht="15.75" thickBot="1">
      <c r="B23" s="556"/>
      <c r="C23" s="556"/>
      <c r="D23" s="556"/>
      <c r="E23" s="556"/>
      <c r="F23" s="556"/>
      <c r="H23" s="556"/>
      <c r="I23" s="556"/>
      <c r="J23" s="556"/>
      <c r="K23" s="556"/>
      <c r="L23" s="556"/>
      <c r="O23" s="85"/>
      <c r="P23" s="86"/>
      <c r="Q23" s="86"/>
      <c r="R23" s="86"/>
      <c r="S23" s="86"/>
      <c r="T23" s="87"/>
      <c r="U23" s="192"/>
      <c r="W23" s="299" t="s">
        <v>357</v>
      </c>
      <c r="X23" s="304" t="s">
        <v>341</v>
      </c>
      <c r="Y23" s="321">
        <v>5</v>
      </c>
      <c r="Z23" s="289">
        <v>169.93333333333331</v>
      </c>
      <c r="AA23" s="302">
        <f t="shared" si="7"/>
        <v>849.66666666666652</v>
      </c>
      <c r="AB23" s="303">
        <f t="shared" si="8"/>
        <v>70.805555555555543</v>
      </c>
      <c r="AD23" s="232" t="s">
        <v>358</v>
      </c>
      <c r="AE23" s="233">
        <v>3</v>
      </c>
      <c r="AF23" s="289">
        <v>182.04666666666665</v>
      </c>
      <c r="AG23" s="228">
        <f t="shared" si="12"/>
        <v>546.14</v>
      </c>
      <c r="AH23" s="228">
        <f t="shared" si="13"/>
        <v>54.614000000000004</v>
      </c>
      <c r="AI23" s="229">
        <f t="shared" si="14"/>
        <v>4.551166666666667</v>
      </c>
    </row>
    <row r="24" spans="1:35" ht="15" customHeight="1">
      <c r="B24" s="555" t="s">
        <v>187</v>
      </c>
      <c r="C24" s="555"/>
      <c r="D24" s="555"/>
      <c r="E24" s="555"/>
      <c r="F24" s="555"/>
      <c r="H24" s="555" t="s">
        <v>187</v>
      </c>
      <c r="I24" s="555"/>
      <c r="J24" s="555"/>
      <c r="K24" s="555"/>
      <c r="L24" s="555"/>
      <c r="O24" s="82"/>
      <c r="P24" s="82"/>
      <c r="Q24" s="82"/>
      <c r="R24" s="82"/>
      <c r="S24" s="82"/>
      <c r="T24" s="82"/>
      <c r="U24" s="82"/>
      <c r="W24" s="299" t="s">
        <v>359</v>
      </c>
      <c r="X24" s="304" t="s">
        <v>341</v>
      </c>
      <c r="Y24" s="321">
        <v>8</v>
      </c>
      <c r="Z24" s="289">
        <v>334.88333333333333</v>
      </c>
      <c r="AA24" s="302">
        <f t="shared" si="7"/>
        <v>2679.0666666666666</v>
      </c>
      <c r="AB24" s="303">
        <f t="shared" si="8"/>
        <v>223.25555555555556</v>
      </c>
      <c r="AD24" s="287" t="s">
        <v>312</v>
      </c>
      <c r="AE24" s="233">
        <v>3</v>
      </c>
      <c r="AF24" s="289">
        <v>150.26666666666665</v>
      </c>
      <c r="AG24" s="228">
        <f t="shared" si="12"/>
        <v>450.79999999999995</v>
      </c>
      <c r="AH24" s="228">
        <f t="shared" si="13"/>
        <v>45.08</v>
      </c>
      <c r="AI24" s="229">
        <f t="shared" si="14"/>
        <v>3.7566666666666664</v>
      </c>
    </row>
    <row r="25" spans="1:35" ht="15" customHeight="1" thickBot="1">
      <c r="B25" s="31">
        <v>1</v>
      </c>
      <c r="C25" s="71" t="s">
        <v>188</v>
      </c>
      <c r="D25" s="90"/>
      <c r="E25" s="31" t="s">
        <v>46</v>
      </c>
      <c r="F25" s="91" t="s">
        <v>189</v>
      </c>
      <c r="H25" s="31">
        <v>1</v>
      </c>
      <c r="I25" s="71" t="s">
        <v>188</v>
      </c>
      <c r="J25" s="90"/>
      <c r="K25" s="31" t="s">
        <v>46</v>
      </c>
      <c r="L25" s="91" t="s">
        <v>189</v>
      </c>
      <c r="O25" s="82"/>
      <c r="P25" s="82"/>
      <c r="Q25" s="82"/>
      <c r="R25" s="82"/>
      <c r="S25" s="82"/>
      <c r="T25" s="82"/>
      <c r="U25" s="82"/>
      <c r="W25" s="299" t="s">
        <v>360</v>
      </c>
      <c r="X25" s="304" t="s">
        <v>341</v>
      </c>
      <c r="Y25" s="321">
        <v>8</v>
      </c>
      <c r="Z25" s="289">
        <v>342.3</v>
      </c>
      <c r="AA25" s="302">
        <f t="shared" si="7"/>
        <v>2738.4</v>
      </c>
      <c r="AB25" s="303">
        <f t="shared" si="8"/>
        <v>228.20000000000002</v>
      </c>
      <c r="AD25" s="287" t="s">
        <v>361</v>
      </c>
      <c r="AE25" s="233">
        <v>3</v>
      </c>
      <c r="AF25" s="289">
        <v>178.19666666666669</v>
      </c>
      <c r="AG25" s="228">
        <f t="shared" si="12"/>
        <v>534.59</v>
      </c>
      <c r="AH25" s="228">
        <f t="shared" si="13"/>
        <v>53.459000000000003</v>
      </c>
      <c r="AI25" s="229">
        <f t="shared" si="14"/>
        <v>4.4549166666666666</v>
      </c>
    </row>
    <row r="26" spans="1:35" ht="15" customHeight="1" thickBot="1">
      <c r="B26" s="31" t="s">
        <v>47</v>
      </c>
      <c r="C26" s="92" t="s">
        <v>27</v>
      </c>
      <c r="D26" s="93"/>
      <c r="E26" s="358"/>
      <c r="F26" s="461">
        <f>+D21</f>
        <v>2864.4</v>
      </c>
      <c r="H26" s="31" t="s">
        <v>47</v>
      </c>
      <c r="I26" s="92" t="s">
        <v>27</v>
      </c>
      <c r="J26" s="93"/>
      <c r="K26" s="358"/>
      <c r="L26" s="461">
        <f>+J21</f>
        <v>1454.2</v>
      </c>
      <c r="O26" s="79"/>
      <c r="P26" s="186" t="s">
        <v>190</v>
      </c>
      <c r="Q26" s="557" t="s">
        <v>139</v>
      </c>
      <c r="R26" s="557"/>
      <c r="S26" s="557"/>
      <c r="T26" s="557"/>
      <c r="U26" s="187"/>
      <c r="W26" s="299" t="s">
        <v>362</v>
      </c>
      <c r="X26" s="304" t="s">
        <v>341</v>
      </c>
      <c r="Y26" s="321">
        <v>13</v>
      </c>
      <c r="Z26" s="289">
        <v>16.633333333333333</v>
      </c>
      <c r="AA26" s="302">
        <f t="shared" si="7"/>
        <v>216.23333333333332</v>
      </c>
      <c r="AB26" s="303">
        <f t="shared" si="8"/>
        <v>18.019444444444442</v>
      </c>
      <c r="AD26" s="287" t="s">
        <v>318</v>
      </c>
      <c r="AE26" s="233">
        <v>3</v>
      </c>
      <c r="AF26" s="289">
        <v>142.53</v>
      </c>
      <c r="AG26" s="228">
        <f t="shared" si="12"/>
        <v>427.59000000000003</v>
      </c>
      <c r="AH26" s="228">
        <f t="shared" si="13"/>
        <v>42.759000000000007</v>
      </c>
      <c r="AI26" s="229">
        <f t="shared" si="14"/>
        <v>3.5632500000000005</v>
      </c>
    </row>
    <row r="27" spans="1:35" ht="15" customHeight="1" thickBot="1">
      <c r="B27" s="31" t="s">
        <v>51</v>
      </c>
      <c r="C27" s="92" t="s">
        <v>191</v>
      </c>
      <c r="D27" s="93"/>
      <c r="E27" s="360">
        <v>0</v>
      </c>
      <c r="F27" s="181">
        <f>E27*F26</f>
        <v>0</v>
      </c>
      <c r="H27" s="31" t="s">
        <v>51</v>
      </c>
      <c r="I27" s="92" t="s">
        <v>191</v>
      </c>
      <c r="J27" s="93"/>
      <c r="K27" s="360">
        <v>0.3</v>
      </c>
      <c r="L27" s="181">
        <f>K27*$L$26</f>
        <v>436.26</v>
      </c>
      <c r="O27" s="80"/>
      <c r="P27" s="188" t="str">
        <f>P3</f>
        <v>Técnico e Auxiliar em Mecânica ou refrigeração</v>
      </c>
      <c r="Q27" s="558"/>
      <c r="R27" s="558"/>
      <c r="S27" s="558"/>
      <c r="T27" s="558"/>
      <c r="U27" s="81"/>
      <c r="W27" s="299" t="s">
        <v>363</v>
      </c>
      <c r="X27" s="304" t="s">
        <v>341</v>
      </c>
      <c r="Y27" s="321">
        <v>13</v>
      </c>
      <c r="Z27" s="289">
        <v>31.666666666666668</v>
      </c>
      <c r="AA27" s="302">
        <f t="shared" si="7"/>
        <v>411.66666666666669</v>
      </c>
      <c r="AB27" s="303">
        <f t="shared" si="8"/>
        <v>34.305555555555557</v>
      </c>
      <c r="AD27" s="287" t="s">
        <v>364</v>
      </c>
      <c r="AE27" s="233">
        <v>3</v>
      </c>
      <c r="AF27" s="289">
        <v>15.166666666666666</v>
      </c>
      <c r="AG27" s="228">
        <f t="shared" si="12"/>
        <v>45.5</v>
      </c>
      <c r="AH27" s="228">
        <f t="shared" si="13"/>
        <v>4.55</v>
      </c>
      <c r="AI27" s="229">
        <f t="shared" si="14"/>
        <v>0.37916666666666665</v>
      </c>
    </row>
    <row r="28" spans="1:35" ht="15" customHeight="1" thickBot="1">
      <c r="B28" s="31" t="s">
        <v>55</v>
      </c>
      <c r="C28" s="92" t="s">
        <v>192</v>
      </c>
      <c r="D28" s="93"/>
      <c r="E28" s="360">
        <v>0.4</v>
      </c>
      <c r="F28" s="181">
        <f>B21*E28</f>
        <v>528</v>
      </c>
      <c r="H28" s="31" t="s">
        <v>55</v>
      </c>
      <c r="I28" s="92" t="s">
        <v>192</v>
      </c>
      <c r="J28" s="93"/>
      <c r="K28" s="360">
        <v>0</v>
      </c>
      <c r="L28" s="181">
        <f>K28*H21</f>
        <v>0</v>
      </c>
      <c r="O28" s="80"/>
      <c r="P28" s="189" t="s">
        <v>141</v>
      </c>
      <c r="Q28" s="559"/>
      <c r="R28" s="559"/>
      <c r="S28" s="559"/>
      <c r="T28" s="559"/>
      <c r="U28" s="81"/>
      <c r="W28" s="299" t="s">
        <v>365</v>
      </c>
      <c r="X28" s="304" t="s">
        <v>341</v>
      </c>
      <c r="Y28" s="321">
        <v>13</v>
      </c>
      <c r="Z28" s="289">
        <v>10.066666666666666</v>
      </c>
      <c r="AA28" s="302">
        <f t="shared" si="7"/>
        <v>130.86666666666667</v>
      </c>
      <c r="AB28" s="303">
        <f t="shared" si="8"/>
        <v>10.905555555555557</v>
      </c>
      <c r="AD28" s="287" t="s">
        <v>366</v>
      </c>
      <c r="AE28" s="233">
        <v>3</v>
      </c>
      <c r="AF28" s="289">
        <v>274.59666666666664</v>
      </c>
      <c r="AG28" s="228">
        <f t="shared" si="9"/>
        <v>823.79</v>
      </c>
      <c r="AH28" s="228">
        <f t="shared" si="10"/>
        <v>82.379000000000005</v>
      </c>
      <c r="AI28" s="229">
        <f t="shared" si="11"/>
        <v>6.8649166666666668</v>
      </c>
    </row>
    <row r="29" spans="1:35" ht="15" customHeight="1">
      <c r="B29" s="31" t="s">
        <v>68</v>
      </c>
      <c r="C29" s="92" t="s">
        <v>193</v>
      </c>
      <c r="D29" s="93"/>
      <c r="E29" s="360">
        <v>0</v>
      </c>
      <c r="F29" s="181">
        <f>E29*$F$26</f>
        <v>0</v>
      </c>
      <c r="H29" s="31" t="s">
        <v>68</v>
      </c>
      <c r="I29" s="92" t="s">
        <v>193</v>
      </c>
      <c r="J29" s="93"/>
      <c r="K29" s="360">
        <v>0.2</v>
      </c>
      <c r="L29" s="362">
        <f>SUM(L26:L28)/180*20%*8*15</f>
        <v>252.06133333333338</v>
      </c>
      <c r="O29" s="80"/>
      <c r="P29" s="553" t="s">
        <v>143</v>
      </c>
      <c r="Q29" s="195" t="s">
        <v>144</v>
      </c>
      <c r="R29" s="275" t="s">
        <v>145</v>
      </c>
      <c r="S29" s="275"/>
      <c r="T29" s="276"/>
      <c r="U29" s="81"/>
      <c r="W29" s="299" t="s">
        <v>367</v>
      </c>
      <c r="X29" s="304" t="s">
        <v>341</v>
      </c>
      <c r="Y29" s="321">
        <v>13</v>
      </c>
      <c r="Z29" s="289">
        <v>8.5299999999999994</v>
      </c>
      <c r="AA29" s="302">
        <f t="shared" si="7"/>
        <v>110.88999999999999</v>
      </c>
      <c r="AB29" s="303">
        <f t="shared" si="8"/>
        <v>9.2408333333333328</v>
      </c>
      <c r="AD29" s="287" t="s">
        <v>368</v>
      </c>
      <c r="AE29" s="233">
        <v>3</v>
      </c>
      <c r="AF29" s="289">
        <v>44.04666666666666</v>
      </c>
      <c r="AG29" s="228">
        <f t="shared" si="9"/>
        <v>132.13999999999999</v>
      </c>
      <c r="AH29" s="228">
        <f t="shared" si="10"/>
        <v>13.213999999999999</v>
      </c>
      <c r="AI29" s="229">
        <f t="shared" si="11"/>
        <v>1.1011666666666666</v>
      </c>
    </row>
    <row r="30" spans="1:35" ht="15" customHeight="1">
      <c r="B30" s="31" t="s">
        <v>71</v>
      </c>
      <c r="C30" s="92" t="s">
        <v>194</v>
      </c>
      <c r="D30" s="93"/>
      <c r="E30" s="360">
        <v>0</v>
      </c>
      <c r="F30" s="181">
        <f>E30*$F$26</f>
        <v>0</v>
      </c>
      <c r="H30" s="31" t="s">
        <v>71</v>
      </c>
      <c r="I30" s="92" t="s">
        <v>194</v>
      </c>
      <c r="J30" s="93"/>
      <c r="K30" s="360">
        <v>0</v>
      </c>
      <c r="L30" s="181">
        <v>0</v>
      </c>
      <c r="O30" s="80"/>
      <c r="P30" s="554"/>
      <c r="Q30" s="196" t="s">
        <v>150</v>
      </c>
      <c r="R30" s="196" t="s">
        <v>151</v>
      </c>
      <c r="S30" s="197" t="s">
        <v>152</v>
      </c>
      <c r="T30" s="198" t="s">
        <v>153</v>
      </c>
      <c r="U30" s="81"/>
      <c r="W30" s="299" t="s">
        <v>369</v>
      </c>
      <c r="X30" s="304" t="s">
        <v>370</v>
      </c>
      <c r="Y30" s="321">
        <v>8</v>
      </c>
      <c r="Z30" s="289">
        <v>4.9266666666666667</v>
      </c>
      <c r="AA30" s="302">
        <f t="shared" si="7"/>
        <v>39.413333333333334</v>
      </c>
      <c r="AB30" s="303">
        <f t="shared" si="8"/>
        <v>3.2844444444444445</v>
      </c>
      <c r="AD30" s="287" t="s">
        <v>371</v>
      </c>
      <c r="AE30" s="233">
        <v>3</v>
      </c>
      <c r="AF30" s="289">
        <v>27.086666666666662</v>
      </c>
      <c r="AG30" s="228">
        <f t="shared" si="9"/>
        <v>81.259999999999991</v>
      </c>
      <c r="AH30" s="228">
        <f t="shared" si="10"/>
        <v>8.1259999999999994</v>
      </c>
      <c r="AI30" s="229">
        <f t="shared" si="11"/>
        <v>0.67716666666666658</v>
      </c>
    </row>
    <row r="31" spans="1:35" ht="15" customHeight="1">
      <c r="B31" s="31" t="s">
        <v>74</v>
      </c>
      <c r="C31" s="94" t="s">
        <v>195</v>
      </c>
      <c r="D31" s="93"/>
      <c r="E31" s="360">
        <v>0</v>
      </c>
      <c r="F31" s="181">
        <f>E31*$F$26</f>
        <v>0</v>
      </c>
      <c r="H31" s="31" t="s">
        <v>74</v>
      </c>
      <c r="I31" s="94" t="s">
        <v>195</v>
      </c>
      <c r="J31" s="93"/>
      <c r="K31" s="360">
        <v>0</v>
      </c>
      <c r="L31" s="181">
        <v>0</v>
      </c>
      <c r="O31" s="80"/>
      <c r="P31" s="208" t="s">
        <v>196</v>
      </c>
      <c r="Q31" s="277">
        <v>4</v>
      </c>
      <c r="R31" s="249">
        <f>(76.85+79.97+78.9)/3</f>
        <v>78.573333333333338</v>
      </c>
      <c r="S31" s="199">
        <f>Q31*R31</f>
        <v>314.29333333333335</v>
      </c>
      <c r="T31" s="200">
        <f>S31/12</f>
        <v>26.191111111111113</v>
      </c>
      <c r="U31" s="81"/>
      <c r="W31" s="299" t="s">
        <v>372</v>
      </c>
      <c r="X31" s="300" t="s">
        <v>301</v>
      </c>
      <c r="Y31" s="321">
        <v>8</v>
      </c>
      <c r="Z31" s="289">
        <v>1696.6766666666665</v>
      </c>
      <c r="AA31" s="302">
        <f t="shared" si="7"/>
        <v>13573.413333333332</v>
      </c>
      <c r="AB31" s="303">
        <f t="shared" si="8"/>
        <v>1131.1177777777777</v>
      </c>
      <c r="AD31" s="287" t="s">
        <v>373</v>
      </c>
      <c r="AE31" s="233">
        <v>3</v>
      </c>
      <c r="AF31" s="289">
        <v>70.566666666666663</v>
      </c>
      <c r="AG31" s="228">
        <f t="shared" ref="AG31:AG39" si="15">AF31*AE31</f>
        <v>211.7</v>
      </c>
      <c r="AH31" s="228">
        <f t="shared" ref="AH31:AH50" si="16">AG31*10%</f>
        <v>21.17</v>
      </c>
      <c r="AI31" s="229">
        <f t="shared" ref="AI31:AI50" si="17">AH31/12</f>
        <v>1.7641666666666669</v>
      </c>
    </row>
    <row r="32" spans="1:35" ht="15" customHeight="1">
      <c r="B32" s="31"/>
      <c r="C32" s="92"/>
      <c r="D32" s="93"/>
      <c r="E32" s="95"/>
      <c r="F32" s="96"/>
      <c r="H32" s="31"/>
      <c r="I32" s="92"/>
      <c r="J32" s="93"/>
      <c r="K32" s="95"/>
      <c r="L32" s="96"/>
      <c r="O32" s="80"/>
      <c r="P32" s="208" t="s">
        <v>197</v>
      </c>
      <c r="Q32" s="255">
        <v>54</v>
      </c>
      <c r="R32" s="249">
        <f>(14.92+13.32+12.28)/3</f>
        <v>13.506666666666668</v>
      </c>
      <c r="S32" s="201">
        <f t="shared" ref="S32:S40" si="18">Q32*R32</f>
        <v>729.36</v>
      </c>
      <c r="T32" s="202">
        <f t="shared" ref="T32:T40" si="19">S32/12</f>
        <v>60.78</v>
      </c>
      <c r="U32" s="81"/>
      <c r="W32" s="299" t="s">
        <v>374</v>
      </c>
      <c r="X32" s="300" t="s">
        <v>301</v>
      </c>
      <c r="Y32" s="321">
        <v>8</v>
      </c>
      <c r="Z32" s="289">
        <v>1585.2033333333331</v>
      </c>
      <c r="AA32" s="302">
        <f t="shared" si="7"/>
        <v>12681.626666666665</v>
      </c>
      <c r="AB32" s="303">
        <f t="shared" si="8"/>
        <v>1056.8022222222221</v>
      </c>
      <c r="AD32" s="287" t="s">
        <v>375</v>
      </c>
      <c r="AE32" s="233">
        <v>3</v>
      </c>
      <c r="AF32" s="289">
        <v>21.816666666666663</v>
      </c>
      <c r="AG32" s="228">
        <f t="shared" si="15"/>
        <v>65.449999999999989</v>
      </c>
      <c r="AH32" s="228">
        <f t="shared" si="16"/>
        <v>6.544999999999999</v>
      </c>
      <c r="AI32" s="229">
        <f t="shared" si="17"/>
        <v>0.54541666666666655</v>
      </c>
    </row>
    <row r="33" spans="2:35" ht="15" customHeight="1">
      <c r="B33" s="533" t="s">
        <v>198</v>
      </c>
      <c r="C33" s="534"/>
      <c r="D33" s="535"/>
      <c r="E33" s="97"/>
      <c r="F33" s="91">
        <f>SUM(F26:F32)</f>
        <v>3392.4</v>
      </c>
      <c r="H33" s="533" t="s">
        <v>198</v>
      </c>
      <c r="I33" s="534"/>
      <c r="J33" s="535"/>
      <c r="K33" s="97"/>
      <c r="L33" s="91">
        <f>SUM(L26:L32)</f>
        <v>2142.5213333333336</v>
      </c>
      <c r="O33" s="80"/>
      <c r="P33" s="208" t="s">
        <v>199</v>
      </c>
      <c r="Q33" s="255">
        <v>5</v>
      </c>
      <c r="R33" s="249">
        <f>(26.49+38.89+46.01)/3</f>
        <v>37.129999999999995</v>
      </c>
      <c r="S33" s="201">
        <f t="shared" si="18"/>
        <v>185.64999999999998</v>
      </c>
      <c r="T33" s="202">
        <f t="shared" si="19"/>
        <v>15.470833333333331</v>
      </c>
      <c r="U33" s="81"/>
      <c r="W33" s="299" t="s">
        <v>376</v>
      </c>
      <c r="X33" s="300" t="s">
        <v>301</v>
      </c>
      <c r="Y33" s="321">
        <v>13</v>
      </c>
      <c r="Z33" s="289">
        <v>5.75</v>
      </c>
      <c r="AA33" s="302">
        <f t="shared" si="7"/>
        <v>74.75</v>
      </c>
      <c r="AB33" s="303">
        <f t="shared" si="8"/>
        <v>6.229166666666667</v>
      </c>
      <c r="AD33" s="287" t="s">
        <v>377</v>
      </c>
      <c r="AE33" s="233">
        <v>3</v>
      </c>
      <c r="AF33" s="289">
        <v>24.566666666666663</v>
      </c>
      <c r="AG33" s="228">
        <f t="shared" si="15"/>
        <v>73.699999999999989</v>
      </c>
      <c r="AH33" s="228">
        <f t="shared" si="16"/>
        <v>7.3699999999999992</v>
      </c>
      <c r="AI33" s="229">
        <f t="shared" si="17"/>
        <v>0.61416666666666664</v>
      </c>
    </row>
    <row r="34" spans="2:35" ht="15" customHeight="1">
      <c r="B34" s="98"/>
      <c r="C34" s="98"/>
      <c r="D34" s="98"/>
      <c r="E34" s="98"/>
      <c r="F34" s="99"/>
      <c r="H34" s="98"/>
      <c r="I34" s="98"/>
      <c r="J34" s="98"/>
      <c r="K34" s="98"/>
      <c r="L34" s="99"/>
      <c r="O34" s="80"/>
      <c r="P34" s="208" t="s">
        <v>200</v>
      </c>
      <c r="Q34" s="255">
        <v>24</v>
      </c>
      <c r="R34" s="249">
        <f>(8.9+7.41+8.38)/3</f>
        <v>8.2300000000000022</v>
      </c>
      <c r="S34" s="201">
        <f t="shared" si="18"/>
        <v>197.52000000000004</v>
      </c>
      <c r="T34" s="202">
        <f t="shared" si="19"/>
        <v>16.460000000000004</v>
      </c>
      <c r="U34" s="81"/>
      <c r="W34" s="299" t="s">
        <v>378</v>
      </c>
      <c r="X34" s="300" t="s">
        <v>301</v>
      </c>
      <c r="Y34" s="321">
        <v>13</v>
      </c>
      <c r="Z34" s="289">
        <v>13.93</v>
      </c>
      <c r="AA34" s="302">
        <f t="shared" si="7"/>
        <v>181.09</v>
      </c>
      <c r="AB34" s="303">
        <f t="shared" si="8"/>
        <v>15.090833333333334</v>
      </c>
      <c r="AD34" s="287" t="s">
        <v>379</v>
      </c>
      <c r="AE34" s="233">
        <v>3</v>
      </c>
      <c r="AF34" s="289">
        <v>26.093333333333334</v>
      </c>
      <c r="AG34" s="228">
        <f t="shared" si="15"/>
        <v>78.28</v>
      </c>
      <c r="AH34" s="228">
        <f t="shared" si="16"/>
        <v>7.8280000000000003</v>
      </c>
      <c r="AI34" s="229">
        <f t="shared" si="17"/>
        <v>0.65233333333333332</v>
      </c>
    </row>
    <row r="35" spans="2:35" ht="15" customHeight="1">
      <c r="B35" s="555" t="s">
        <v>40</v>
      </c>
      <c r="C35" s="555"/>
      <c r="D35" s="555"/>
      <c r="E35" s="555"/>
      <c r="F35" s="555"/>
      <c r="H35" s="555" t="s">
        <v>40</v>
      </c>
      <c r="I35" s="555"/>
      <c r="J35" s="555"/>
      <c r="K35" s="555"/>
      <c r="L35" s="555"/>
      <c r="O35" s="80"/>
      <c r="P35" s="208" t="s">
        <v>201</v>
      </c>
      <c r="Q35" s="255">
        <v>5</v>
      </c>
      <c r="R35" s="249">
        <f>(35.44+43.8+61.75)/3</f>
        <v>46.99666666666667</v>
      </c>
      <c r="S35" s="201">
        <f t="shared" si="18"/>
        <v>234.98333333333335</v>
      </c>
      <c r="T35" s="202">
        <f t="shared" si="19"/>
        <v>19.581944444444446</v>
      </c>
      <c r="U35" s="81"/>
      <c r="W35" s="299" t="s">
        <v>380</v>
      </c>
      <c r="X35" s="304"/>
      <c r="Y35" s="321">
        <v>13</v>
      </c>
      <c r="Z35" s="289">
        <v>14.033333333333333</v>
      </c>
      <c r="AA35" s="302">
        <f>Z35*Y35</f>
        <v>182.43333333333334</v>
      </c>
      <c r="AB35" s="303">
        <f>AA35/12</f>
        <v>15.202777777777778</v>
      </c>
      <c r="AD35" s="287" t="s">
        <v>381</v>
      </c>
      <c r="AE35" s="233">
        <v>3</v>
      </c>
      <c r="AF35" s="289">
        <v>37.113333333333337</v>
      </c>
      <c r="AG35" s="228">
        <f t="shared" si="15"/>
        <v>111.34</v>
      </c>
      <c r="AH35" s="228">
        <f t="shared" si="16"/>
        <v>11.134</v>
      </c>
      <c r="AI35" s="229">
        <f t="shared" si="17"/>
        <v>0.9278333333333334</v>
      </c>
    </row>
    <row r="36" spans="2:35" ht="15" customHeight="1">
      <c r="B36" s="533" t="s">
        <v>45</v>
      </c>
      <c r="C36" s="534"/>
      <c r="D36" s="535"/>
      <c r="E36" s="31" t="s">
        <v>46</v>
      </c>
      <c r="F36" s="91" t="s">
        <v>189</v>
      </c>
      <c r="H36" s="533" t="s">
        <v>45</v>
      </c>
      <c r="I36" s="534"/>
      <c r="J36" s="535"/>
      <c r="K36" s="31" t="s">
        <v>46</v>
      </c>
      <c r="L36" s="91" t="s">
        <v>189</v>
      </c>
      <c r="O36" s="80"/>
      <c r="P36" s="208" t="s">
        <v>202</v>
      </c>
      <c r="Q36" s="255">
        <v>1</v>
      </c>
      <c r="R36" s="249">
        <f>(14+11.7+11.9)/3</f>
        <v>12.533333333333333</v>
      </c>
      <c r="S36" s="201">
        <f t="shared" si="18"/>
        <v>12.533333333333333</v>
      </c>
      <c r="T36" s="202">
        <f t="shared" si="19"/>
        <v>1.0444444444444445</v>
      </c>
      <c r="U36" s="81"/>
      <c r="W36" s="299" t="s">
        <v>382</v>
      </c>
      <c r="X36" s="300" t="s">
        <v>301</v>
      </c>
      <c r="Y36" s="321">
        <v>4</v>
      </c>
      <c r="Z36" s="289">
        <v>9.14</v>
      </c>
      <c r="AA36" s="302">
        <f t="shared" ref="AA36:AA51" si="20">Z36*Y36</f>
        <v>36.56</v>
      </c>
      <c r="AB36" s="303">
        <f t="shared" ref="AB36:AB51" si="21">AA36/12</f>
        <v>3.0466666666666669</v>
      </c>
      <c r="AD36" s="287" t="s">
        <v>383</v>
      </c>
      <c r="AE36" s="233">
        <v>3</v>
      </c>
      <c r="AF36" s="289">
        <v>504.27</v>
      </c>
      <c r="AG36" s="228">
        <f t="shared" si="15"/>
        <v>1512.81</v>
      </c>
      <c r="AH36" s="228">
        <f t="shared" si="16"/>
        <v>151.28100000000001</v>
      </c>
      <c r="AI36" s="229">
        <f t="shared" si="17"/>
        <v>12.60675</v>
      </c>
    </row>
    <row r="37" spans="2:35" ht="15" customHeight="1">
      <c r="B37" s="31" t="s">
        <v>47</v>
      </c>
      <c r="C37" s="92" t="s">
        <v>48</v>
      </c>
      <c r="D37" s="93"/>
      <c r="E37" s="32">
        <f>'Encargos_Rescisão_Prof Ausente'!$E$4</f>
        <v>8.3333333333333329E-2</v>
      </c>
      <c r="F37" s="30">
        <f>$F$33*E37</f>
        <v>282.7</v>
      </c>
      <c r="H37" s="31" t="s">
        <v>47</v>
      </c>
      <c r="I37" s="92" t="s">
        <v>48</v>
      </c>
      <c r="J37" s="93"/>
      <c r="K37" s="32">
        <f>'Encargos_Rescisão_Prof Ausente'!$E$4</f>
        <v>8.3333333333333329E-2</v>
      </c>
      <c r="L37" s="30">
        <f>$F$33*K37</f>
        <v>282.7</v>
      </c>
      <c r="O37" s="80"/>
      <c r="P37" s="214"/>
      <c r="Q37" s="209"/>
      <c r="R37" s="210"/>
      <c r="S37" s="201">
        <f t="shared" si="18"/>
        <v>0</v>
      </c>
      <c r="T37" s="202">
        <f t="shared" si="19"/>
        <v>0</v>
      </c>
      <c r="U37" s="81"/>
      <c r="W37" s="299" t="s">
        <v>384</v>
      </c>
      <c r="X37" s="300" t="s">
        <v>301</v>
      </c>
      <c r="Y37" s="321">
        <v>4</v>
      </c>
      <c r="Z37" s="289">
        <v>5.583333333333333</v>
      </c>
      <c r="AA37" s="302">
        <f t="shared" si="20"/>
        <v>22.333333333333332</v>
      </c>
      <c r="AB37" s="303">
        <f t="shared" si="21"/>
        <v>1.8611111111111109</v>
      </c>
      <c r="AD37" s="287" t="s">
        <v>385</v>
      </c>
      <c r="AE37" s="233">
        <v>3</v>
      </c>
      <c r="AF37" s="289">
        <v>39.246666666666663</v>
      </c>
      <c r="AG37" s="228">
        <f t="shared" si="15"/>
        <v>117.73999999999998</v>
      </c>
      <c r="AH37" s="228">
        <f t="shared" si="16"/>
        <v>11.773999999999999</v>
      </c>
      <c r="AI37" s="229">
        <f t="shared" si="17"/>
        <v>0.98116666666666663</v>
      </c>
    </row>
    <row r="38" spans="2:35" ht="15" customHeight="1">
      <c r="B38" s="31" t="s">
        <v>51</v>
      </c>
      <c r="C38" s="92" t="s">
        <v>52</v>
      </c>
      <c r="D38" s="93"/>
      <c r="E38" s="32">
        <f>'Encargos_Rescisão_Prof Ausente'!$E$5</f>
        <v>0.121</v>
      </c>
      <c r="F38" s="30">
        <f>$F$33*E38</f>
        <v>410.48039999999997</v>
      </c>
      <c r="H38" s="31" t="s">
        <v>51</v>
      </c>
      <c r="I38" s="92" t="s">
        <v>52</v>
      </c>
      <c r="J38" s="93"/>
      <c r="K38" s="32">
        <f>'Encargos_Rescisão_Prof Ausente'!$E$5</f>
        <v>0.121</v>
      </c>
      <c r="L38" s="30">
        <f>$F$33*K38</f>
        <v>410.48039999999997</v>
      </c>
      <c r="O38" s="80"/>
      <c r="P38" s="193"/>
      <c r="Q38" s="209"/>
      <c r="R38" s="210"/>
      <c r="S38" s="201">
        <f t="shared" si="18"/>
        <v>0</v>
      </c>
      <c r="T38" s="202">
        <f t="shared" si="19"/>
        <v>0</v>
      </c>
      <c r="U38" s="81"/>
      <c r="W38" s="299" t="s">
        <v>386</v>
      </c>
      <c r="X38" s="300" t="s">
        <v>301</v>
      </c>
      <c r="Y38" s="321">
        <v>5</v>
      </c>
      <c r="Z38" s="289">
        <v>9.9566666666666652</v>
      </c>
      <c r="AA38" s="302">
        <f t="shared" si="20"/>
        <v>49.783333333333324</v>
      </c>
      <c r="AB38" s="303">
        <f t="shared" si="21"/>
        <v>4.1486111111111104</v>
      </c>
      <c r="AD38" s="287" t="s">
        <v>387</v>
      </c>
      <c r="AE38" s="233">
        <v>1</v>
      </c>
      <c r="AF38" s="289">
        <v>1010.6999999999999</v>
      </c>
      <c r="AG38" s="228">
        <f t="shared" si="15"/>
        <v>1010.6999999999999</v>
      </c>
      <c r="AH38" s="228">
        <f t="shared" si="16"/>
        <v>101.07</v>
      </c>
      <c r="AI38" s="229">
        <f t="shared" si="17"/>
        <v>8.4224999999999994</v>
      </c>
    </row>
    <row r="39" spans="2:35" ht="26.25" customHeight="1">
      <c r="B39" s="31" t="s">
        <v>55</v>
      </c>
      <c r="C39" s="551" t="s">
        <v>56</v>
      </c>
      <c r="D39" s="552"/>
      <c r="E39" s="32">
        <f>'Encargos_Rescisão_Prof Ausente'!$E$6</f>
        <v>7.5194666666666674E-2</v>
      </c>
      <c r="F39" s="30">
        <f>$F$33*E39</f>
        <v>255.09038720000004</v>
      </c>
      <c r="H39" s="31" t="s">
        <v>55</v>
      </c>
      <c r="I39" s="551" t="s">
        <v>56</v>
      </c>
      <c r="J39" s="552"/>
      <c r="K39" s="32">
        <f>'Encargos_Rescisão_Prof Ausente'!$E$6</f>
        <v>7.5194666666666674E-2</v>
      </c>
      <c r="L39" s="30">
        <f>$F$33*K39</f>
        <v>255.09038720000004</v>
      </c>
      <c r="O39" s="80"/>
      <c r="P39" s="194"/>
      <c r="Q39" s="209"/>
      <c r="R39" s="203"/>
      <c r="S39" s="201">
        <f t="shared" si="18"/>
        <v>0</v>
      </c>
      <c r="T39" s="202">
        <f t="shared" si="19"/>
        <v>0</v>
      </c>
      <c r="U39" s="81"/>
      <c r="W39" s="299" t="s">
        <v>388</v>
      </c>
      <c r="X39" s="304"/>
      <c r="Y39" s="321">
        <v>20</v>
      </c>
      <c r="Z39" s="289">
        <v>38.54666666666666</v>
      </c>
      <c r="AA39" s="302">
        <f t="shared" si="20"/>
        <v>770.93333333333317</v>
      </c>
      <c r="AB39" s="303">
        <f t="shared" si="21"/>
        <v>64.244444444444426</v>
      </c>
      <c r="AD39" s="287" t="s">
        <v>389</v>
      </c>
      <c r="AE39" s="233">
        <v>1</v>
      </c>
      <c r="AF39" s="289">
        <v>181.56666666666669</v>
      </c>
      <c r="AG39" s="228">
        <f t="shared" si="15"/>
        <v>181.56666666666669</v>
      </c>
      <c r="AH39" s="228">
        <f t="shared" si="16"/>
        <v>18.15666666666667</v>
      </c>
      <c r="AI39" s="229">
        <f t="shared" si="17"/>
        <v>1.5130555555555558</v>
      </c>
    </row>
    <row r="40" spans="2:35" ht="15" customHeight="1" thickBot="1">
      <c r="B40" s="533" t="s">
        <v>59</v>
      </c>
      <c r="C40" s="534"/>
      <c r="D40" s="535"/>
      <c r="E40" s="101"/>
      <c r="F40" s="91">
        <f>SUM(F37:F39)</f>
        <v>948.27078719999997</v>
      </c>
      <c r="H40" s="533" t="s">
        <v>59</v>
      </c>
      <c r="I40" s="534"/>
      <c r="J40" s="535"/>
      <c r="K40" s="101"/>
      <c r="L40" s="91">
        <f>SUM(L37:L39)</f>
        <v>948.27078719999997</v>
      </c>
      <c r="O40" s="80"/>
      <c r="P40" s="208"/>
      <c r="Q40" s="209"/>
      <c r="R40" s="210"/>
      <c r="S40" s="201">
        <f t="shared" si="18"/>
        <v>0</v>
      </c>
      <c r="T40" s="202">
        <f t="shared" si="19"/>
        <v>0</v>
      </c>
      <c r="U40" s="81"/>
      <c r="W40" s="299" t="s">
        <v>390</v>
      </c>
      <c r="X40" s="300" t="s">
        <v>301</v>
      </c>
      <c r="Y40" s="321">
        <v>25</v>
      </c>
      <c r="Z40" s="289">
        <v>6.5766666666666671</v>
      </c>
      <c r="AA40" s="302">
        <f t="shared" si="20"/>
        <v>164.41666666666669</v>
      </c>
      <c r="AB40" s="303">
        <f t="shared" si="21"/>
        <v>13.701388888888891</v>
      </c>
      <c r="AD40" s="287" t="s">
        <v>391</v>
      </c>
      <c r="AE40" s="233">
        <v>1</v>
      </c>
      <c r="AF40" s="289">
        <v>1601.3666666666668</v>
      </c>
      <c r="AG40" s="228">
        <f>AF40*AE40</f>
        <v>1601.3666666666668</v>
      </c>
      <c r="AH40" s="228">
        <f t="shared" si="16"/>
        <v>160.13666666666668</v>
      </c>
      <c r="AI40" s="229">
        <f t="shared" si="17"/>
        <v>13.344722222222224</v>
      </c>
    </row>
    <row r="41" spans="2:35" ht="15" customHeight="1" thickBot="1">
      <c r="B41" s="541"/>
      <c r="C41" s="541"/>
      <c r="D41" s="541"/>
      <c r="E41" s="541"/>
      <c r="F41" s="541"/>
      <c r="H41" s="541"/>
      <c r="I41" s="541"/>
      <c r="J41" s="541"/>
      <c r="K41" s="541"/>
      <c r="L41" s="541"/>
      <c r="O41" s="83"/>
      <c r="P41" s="545" t="s">
        <v>186</v>
      </c>
      <c r="Q41" s="546"/>
      <c r="R41" s="546"/>
      <c r="S41" s="547"/>
      <c r="T41" s="84">
        <f>SUM(T31:T40)</f>
        <v>139.52833333333334</v>
      </c>
      <c r="U41" s="190"/>
      <c r="W41" s="299" t="s">
        <v>392</v>
      </c>
      <c r="X41" s="304" t="s">
        <v>338</v>
      </c>
      <c r="Y41" s="321">
        <v>20</v>
      </c>
      <c r="Z41" s="289">
        <v>20.7</v>
      </c>
      <c r="AA41" s="302">
        <f t="shared" si="20"/>
        <v>414</v>
      </c>
      <c r="AB41" s="303">
        <f t="shared" si="21"/>
        <v>34.5</v>
      </c>
      <c r="AD41" s="287" t="s">
        <v>393</v>
      </c>
      <c r="AE41" s="233">
        <v>1</v>
      </c>
      <c r="AF41" s="289">
        <v>3602.7966666666666</v>
      </c>
      <c r="AG41" s="228">
        <f>AF41*AE41</f>
        <v>3602.7966666666666</v>
      </c>
      <c r="AH41" s="228">
        <f t="shared" si="16"/>
        <v>360.27966666666669</v>
      </c>
      <c r="AI41" s="229">
        <f t="shared" si="17"/>
        <v>30.023305555555556</v>
      </c>
    </row>
    <row r="42" spans="2:35" ht="15" customHeight="1" thickBot="1">
      <c r="B42" s="542" t="s">
        <v>60</v>
      </c>
      <c r="C42" s="543"/>
      <c r="D42" s="544"/>
      <c r="E42" s="31" t="s">
        <v>46</v>
      </c>
      <c r="F42" s="91" t="s">
        <v>189</v>
      </c>
      <c r="H42" s="542" t="s">
        <v>60</v>
      </c>
      <c r="I42" s="543"/>
      <c r="J42" s="544"/>
      <c r="K42" s="31" t="s">
        <v>46</v>
      </c>
      <c r="L42" s="91" t="s">
        <v>189</v>
      </c>
      <c r="O42" s="85"/>
      <c r="P42" s="86"/>
      <c r="Q42" s="86"/>
      <c r="R42" s="86"/>
      <c r="S42" s="86"/>
      <c r="T42" s="87"/>
      <c r="U42" s="192"/>
      <c r="W42" s="299" t="s">
        <v>394</v>
      </c>
      <c r="X42" s="300" t="s">
        <v>301</v>
      </c>
      <c r="Y42" s="321">
        <v>25</v>
      </c>
      <c r="Z42" s="289">
        <v>23.076666666666664</v>
      </c>
      <c r="AA42" s="302">
        <f t="shared" si="20"/>
        <v>576.91666666666663</v>
      </c>
      <c r="AB42" s="303">
        <f t="shared" si="21"/>
        <v>48.076388888888886</v>
      </c>
      <c r="AD42" s="287" t="s">
        <v>395</v>
      </c>
      <c r="AE42" s="233">
        <v>3</v>
      </c>
      <c r="AF42" s="289">
        <v>250.47333333333333</v>
      </c>
      <c r="AG42" s="228">
        <f>AF42*AE42</f>
        <v>751.42</v>
      </c>
      <c r="AH42" s="228">
        <f t="shared" si="16"/>
        <v>75.141999999999996</v>
      </c>
      <c r="AI42" s="229">
        <f t="shared" si="17"/>
        <v>6.2618333333333327</v>
      </c>
    </row>
    <row r="43" spans="2:35" ht="15" customHeight="1">
      <c r="B43" s="31" t="s">
        <v>47</v>
      </c>
      <c r="C43" s="92" t="s">
        <v>61</v>
      </c>
      <c r="D43" s="93"/>
      <c r="E43" s="104">
        <f>'Encargos_Rescisão_Prof Ausente'!$E$10</f>
        <v>0.2</v>
      </c>
      <c r="F43" s="30">
        <f t="shared" ref="F43:F50" si="22">E43*$F$33</f>
        <v>678.48</v>
      </c>
      <c r="H43" s="31" t="s">
        <v>47</v>
      </c>
      <c r="I43" s="92" t="s">
        <v>61</v>
      </c>
      <c r="J43" s="93"/>
      <c r="K43" s="104">
        <f>'Encargos_Rescisão_Prof Ausente'!$E$10</f>
        <v>0.2</v>
      </c>
      <c r="L43" s="30">
        <f>K43*$F$33</f>
        <v>678.48</v>
      </c>
      <c r="W43" s="299" t="s">
        <v>396</v>
      </c>
      <c r="X43" s="304" t="s">
        <v>397</v>
      </c>
      <c r="Y43" s="321">
        <v>25</v>
      </c>
      <c r="Z43" s="289">
        <v>67.65666666666668</v>
      </c>
      <c r="AA43" s="302">
        <f t="shared" si="20"/>
        <v>1691.416666666667</v>
      </c>
      <c r="AB43" s="303">
        <f t="shared" si="21"/>
        <v>140.95138888888891</v>
      </c>
      <c r="AD43" s="287" t="s">
        <v>398</v>
      </c>
      <c r="AE43" s="233">
        <v>1</v>
      </c>
      <c r="AF43" s="289">
        <v>2780.7999999999997</v>
      </c>
      <c r="AG43" s="228">
        <f>AF43*AE43</f>
        <v>2780.7999999999997</v>
      </c>
      <c r="AH43" s="228">
        <f t="shared" si="16"/>
        <v>278.08</v>
      </c>
      <c r="AI43" s="229">
        <f t="shared" si="17"/>
        <v>23.173333333333332</v>
      </c>
    </row>
    <row r="44" spans="2:35" ht="15" customHeight="1">
      <c r="B44" s="31" t="s">
        <v>51</v>
      </c>
      <c r="C44" s="92" t="s">
        <v>63</v>
      </c>
      <c r="D44" s="93"/>
      <c r="E44" s="104">
        <f>'Encargos_Rescisão_Prof Ausente'!$E$11</f>
        <v>2.5000000000000001E-2</v>
      </c>
      <c r="F44" s="30">
        <f t="shared" si="22"/>
        <v>84.81</v>
      </c>
      <c r="H44" s="31" t="s">
        <v>51</v>
      </c>
      <c r="I44" s="92" t="s">
        <v>63</v>
      </c>
      <c r="J44" s="93"/>
      <c r="K44" s="104">
        <f>'Encargos_Rescisão_Prof Ausente'!$E$11</f>
        <v>2.5000000000000001E-2</v>
      </c>
      <c r="L44" s="30">
        <f t="shared" ref="L44:L50" si="23">K44*$F$33</f>
        <v>84.81</v>
      </c>
      <c r="P44" s="271" t="s">
        <v>203</v>
      </c>
      <c r="W44" s="299" t="s">
        <v>399</v>
      </c>
      <c r="X44" s="304" t="s">
        <v>370</v>
      </c>
      <c r="Y44" s="321">
        <v>50</v>
      </c>
      <c r="Z44" s="289">
        <v>23.393333333333334</v>
      </c>
      <c r="AA44" s="302">
        <f t="shared" si="20"/>
        <v>1169.6666666666667</v>
      </c>
      <c r="AB44" s="303">
        <f t="shared" si="21"/>
        <v>97.472222222222229</v>
      </c>
      <c r="AD44" s="287" t="s">
        <v>400</v>
      </c>
      <c r="AE44" s="233">
        <v>1</v>
      </c>
      <c r="AF44" s="289">
        <v>321.63</v>
      </c>
      <c r="AG44" s="228">
        <f>AF44*AE44</f>
        <v>321.63</v>
      </c>
      <c r="AH44" s="228">
        <f t="shared" si="16"/>
        <v>32.163000000000004</v>
      </c>
      <c r="AI44" s="229">
        <f t="shared" si="17"/>
        <v>2.6802500000000005</v>
      </c>
    </row>
    <row r="45" spans="2:35" ht="15" customHeight="1">
      <c r="B45" s="31" t="s">
        <v>55</v>
      </c>
      <c r="C45" s="92" t="s">
        <v>65</v>
      </c>
      <c r="D45" s="93"/>
      <c r="E45" s="104">
        <f>'Encargos_Rescisão_Prof Ausente'!$E$12</f>
        <v>0.03</v>
      </c>
      <c r="F45" s="30">
        <f t="shared" si="22"/>
        <v>101.77200000000001</v>
      </c>
      <c r="H45" s="31" t="s">
        <v>55</v>
      </c>
      <c r="I45" s="92" t="s">
        <v>65</v>
      </c>
      <c r="J45" s="93"/>
      <c r="K45" s="104">
        <f>'Encargos_Rescisão_Prof Ausente'!$E$12</f>
        <v>0.03</v>
      </c>
      <c r="L45" s="30">
        <f t="shared" si="23"/>
        <v>101.77200000000001</v>
      </c>
      <c r="W45" s="305" t="s">
        <v>311</v>
      </c>
      <c r="X45" s="300" t="s">
        <v>301</v>
      </c>
      <c r="Y45" s="301">
        <v>16</v>
      </c>
      <c r="Z45" s="289">
        <v>16.956666666666667</v>
      </c>
      <c r="AA45" s="302">
        <f t="shared" si="20"/>
        <v>271.30666666666667</v>
      </c>
      <c r="AB45" s="303">
        <f t="shared" si="21"/>
        <v>22.608888888888888</v>
      </c>
      <c r="AD45" s="287" t="s">
        <v>401</v>
      </c>
      <c r="AE45" s="233">
        <v>1</v>
      </c>
      <c r="AF45" s="289">
        <v>615.59666666666669</v>
      </c>
      <c r="AG45" s="228">
        <f t="shared" ref="AG45:AG50" si="24">AF45*AE45</f>
        <v>615.59666666666669</v>
      </c>
      <c r="AH45" s="228">
        <f t="shared" si="16"/>
        <v>61.559666666666672</v>
      </c>
      <c r="AI45" s="229">
        <f t="shared" si="17"/>
        <v>5.1299722222222224</v>
      </c>
    </row>
    <row r="46" spans="2:35" ht="15" customHeight="1">
      <c r="B46" s="31" t="s">
        <v>68</v>
      </c>
      <c r="C46" s="92" t="s">
        <v>69</v>
      </c>
      <c r="D46" s="93"/>
      <c r="E46" s="104">
        <f>'Encargos_Rescisão_Prof Ausente'!$E$13</f>
        <v>1.4999999999999999E-2</v>
      </c>
      <c r="F46" s="30">
        <f t="shared" si="22"/>
        <v>50.886000000000003</v>
      </c>
      <c r="H46" s="31" t="s">
        <v>68</v>
      </c>
      <c r="I46" s="92" t="s">
        <v>69</v>
      </c>
      <c r="J46" s="93"/>
      <c r="K46" s="104">
        <f>'Encargos_Rescisão_Prof Ausente'!$E$13</f>
        <v>1.4999999999999999E-2</v>
      </c>
      <c r="L46" s="30">
        <f t="shared" si="23"/>
        <v>50.886000000000003</v>
      </c>
      <c r="W46" s="305" t="s">
        <v>402</v>
      </c>
      <c r="X46" s="300" t="s">
        <v>301</v>
      </c>
      <c r="Y46" s="321">
        <v>5</v>
      </c>
      <c r="Z46" s="289">
        <v>17.403333333333332</v>
      </c>
      <c r="AA46" s="302">
        <f t="shared" si="20"/>
        <v>87.016666666666666</v>
      </c>
      <c r="AB46" s="303">
        <f t="shared" si="21"/>
        <v>7.2513888888888891</v>
      </c>
      <c r="AD46" s="287" t="s">
        <v>403</v>
      </c>
      <c r="AE46" s="233">
        <v>1</v>
      </c>
      <c r="AF46" s="289">
        <v>150.44333333333336</v>
      </c>
      <c r="AG46" s="228">
        <f t="shared" si="24"/>
        <v>150.44333333333336</v>
      </c>
      <c r="AH46" s="228">
        <f t="shared" si="16"/>
        <v>15.044333333333336</v>
      </c>
      <c r="AI46" s="229">
        <f t="shared" si="17"/>
        <v>1.2536944444444447</v>
      </c>
    </row>
    <row r="47" spans="2:35" ht="15" customHeight="1">
      <c r="B47" s="31" t="s">
        <v>71</v>
      </c>
      <c r="C47" s="92" t="s">
        <v>72</v>
      </c>
      <c r="D47" s="93"/>
      <c r="E47" s="104">
        <f>'Encargos_Rescisão_Prof Ausente'!$E$14</f>
        <v>0.01</v>
      </c>
      <c r="F47" s="30">
        <f t="shared" si="22"/>
        <v>33.923999999999999</v>
      </c>
      <c r="H47" s="31" t="s">
        <v>71</v>
      </c>
      <c r="I47" s="92" t="s">
        <v>72</v>
      </c>
      <c r="J47" s="93"/>
      <c r="K47" s="104">
        <f>'Encargos_Rescisão_Prof Ausente'!$E$14</f>
        <v>0.01</v>
      </c>
      <c r="L47" s="30">
        <f t="shared" si="23"/>
        <v>33.923999999999999</v>
      </c>
      <c r="W47" s="305" t="s">
        <v>314</v>
      </c>
      <c r="X47" s="300" t="s">
        <v>301</v>
      </c>
      <c r="Y47" s="321">
        <v>5</v>
      </c>
      <c r="Z47" s="289">
        <v>10.83</v>
      </c>
      <c r="AA47" s="302">
        <f t="shared" si="20"/>
        <v>54.15</v>
      </c>
      <c r="AB47" s="303">
        <f t="shared" si="21"/>
        <v>4.5125000000000002</v>
      </c>
      <c r="AD47" s="287" t="s">
        <v>404</v>
      </c>
      <c r="AE47" s="233">
        <v>1</v>
      </c>
      <c r="AF47" s="289">
        <v>2445.73</v>
      </c>
      <c r="AG47" s="228">
        <f t="shared" si="24"/>
        <v>2445.73</v>
      </c>
      <c r="AH47" s="228">
        <f t="shared" si="16"/>
        <v>244.57300000000001</v>
      </c>
      <c r="AI47" s="229">
        <f t="shared" si="17"/>
        <v>20.381083333333333</v>
      </c>
    </row>
    <row r="48" spans="2:35" ht="15" customHeight="1">
      <c r="B48" s="31" t="s">
        <v>74</v>
      </c>
      <c r="C48" s="92" t="s">
        <v>75</v>
      </c>
      <c r="D48" s="93"/>
      <c r="E48" s="104">
        <f>'Encargos_Rescisão_Prof Ausente'!$E$15</f>
        <v>6.0000000000000001E-3</v>
      </c>
      <c r="F48" s="30">
        <f t="shared" si="22"/>
        <v>20.354400000000002</v>
      </c>
      <c r="H48" s="31" t="s">
        <v>74</v>
      </c>
      <c r="I48" s="92" t="s">
        <v>75</v>
      </c>
      <c r="J48" s="93"/>
      <c r="K48" s="104">
        <f>'Encargos_Rescisão_Prof Ausente'!$E$15</f>
        <v>6.0000000000000001E-3</v>
      </c>
      <c r="L48" s="30">
        <f t="shared" si="23"/>
        <v>20.354400000000002</v>
      </c>
      <c r="W48" s="305"/>
      <c r="X48" s="300"/>
      <c r="Y48" s="304"/>
      <c r="Z48" s="289">
        <v>0</v>
      </c>
      <c r="AA48" s="302">
        <f t="shared" si="20"/>
        <v>0</v>
      </c>
      <c r="AB48" s="303">
        <f t="shared" si="21"/>
        <v>0</v>
      </c>
      <c r="AD48" s="287" t="s">
        <v>405</v>
      </c>
      <c r="AE48" s="233">
        <v>1</v>
      </c>
      <c r="AF48" s="289">
        <v>349.53666666666669</v>
      </c>
      <c r="AG48" s="228">
        <f t="shared" si="24"/>
        <v>349.53666666666669</v>
      </c>
      <c r="AH48" s="228">
        <f t="shared" si="16"/>
        <v>34.95366666666667</v>
      </c>
      <c r="AI48" s="229">
        <f t="shared" si="17"/>
        <v>2.9128055555555559</v>
      </c>
    </row>
    <row r="49" spans="2:35" ht="15" customHeight="1">
      <c r="B49" s="31" t="s">
        <v>77</v>
      </c>
      <c r="C49" s="92" t="s">
        <v>78</v>
      </c>
      <c r="D49" s="93"/>
      <c r="E49" s="104">
        <f>'Encargos_Rescisão_Prof Ausente'!$E$16</f>
        <v>2E-3</v>
      </c>
      <c r="F49" s="30">
        <f t="shared" si="22"/>
        <v>6.7848000000000006</v>
      </c>
      <c r="H49" s="31" t="s">
        <v>77</v>
      </c>
      <c r="I49" s="92" t="s">
        <v>78</v>
      </c>
      <c r="J49" s="93"/>
      <c r="K49" s="104">
        <f>'Encargos_Rescisão_Prof Ausente'!$E$16</f>
        <v>2E-3</v>
      </c>
      <c r="L49" s="30">
        <f t="shared" si="23"/>
        <v>6.7848000000000006</v>
      </c>
      <c r="W49" s="305"/>
      <c r="X49" s="300"/>
      <c r="Y49" s="304"/>
      <c r="Z49" s="289">
        <v>0</v>
      </c>
      <c r="AA49" s="302">
        <f t="shared" si="20"/>
        <v>0</v>
      </c>
      <c r="AB49" s="303">
        <f t="shared" si="21"/>
        <v>0</v>
      </c>
      <c r="AD49" s="287" t="s">
        <v>406</v>
      </c>
      <c r="AE49" s="233">
        <v>1</v>
      </c>
      <c r="AF49" s="289">
        <v>4774.5533333333333</v>
      </c>
      <c r="AG49" s="228">
        <f t="shared" si="24"/>
        <v>4774.5533333333333</v>
      </c>
      <c r="AH49" s="228">
        <f t="shared" si="16"/>
        <v>477.45533333333333</v>
      </c>
      <c r="AI49" s="229">
        <f t="shared" si="17"/>
        <v>39.787944444444442</v>
      </c>
    </row>
    <row r="50" spans="2:35" ht="15" customHeight="1">
      <c r="B50" s="31" t="s">
        <v>80</v>
      </c>
      <c r="C50" s="92" t="s">
        <v>81</v>
      </c>
      <c r="D50" s="93"/>
      <c r="E50" s="104">
        <f>'Encargos_Rescisão_Prof Ausente'!$E$17</f>
        <v>0.08</v>
      </c>
      <c r="F50" s="30">
        <f t="shared" si="22"/>
        <v>271.392</v>
      </c>
      <c r="H50" s="31" t="s">
        <v>80</v>
      </c>
      <c r="I50" s="92" t="s">
        <v>81</v>
      </c>
      <c r="J50" s="93"/>
      <c r="K50" s="104">
        <f>'Encargos_Rescisão_Prof Ausente'!$E$17</f>
        <v>0.08</v>
      </c>
      <c r="L50" s="30">
        <f t="shared" si="23"/>
        <v>271.392</v>
      </c>
      <c r="W50" s="305"/>
      <c r="X50" s="300"/>
      <c r="Y50" s="304"/>
      <c r="Z50" s="289">
        <v>0</v>
      </c>
      <c r="AA50" s="302">
        <f t="shared" si="20"/>
        <v>0</v>
      </c>
      <c r="AB50" s="303">
        <f t="shared" si="21"/>
        <v>0</v>
      </c>
      <c r="AD50" s="287" t="s">
        <v>407</v>
      </c>
      <c r="AE50" s="233">
        <v>1</v>
      </c>
      <c r="AF50" s="289">
        <v>1595.5</v>
      </c>
      <c r="AG50" s="228">
        <f t="shared" si="24"/>
        <v>1595.5</v>
      </c>
      <c r="AH50" s="228">
        <f t="shared" si="16"/>
        <v>159.55000000000001</v>
      </c>
      <c r="AI50" s="229">
        <f t="shared" si="17"/>
        <v>13.295833333333334</v>
      </c>
    </row>
    <row r="51" spans="2:35" ht="15" customHeight="1">
      <c r="B51" s="533" t="s">
        <v>83</v>
      </c>
      <c r="C51" s="534"/>
      <c r="D51" s="535"/>
      <c r="E51" s="105">
        <f>SUM(E43:E50)</f>
        <v>0.36800000000000005</v>
      </c>
      <c r="F51" s="91">
        <f>SUM(F43:F50)</f>
        <v>1248.4032</v>
      </c>
      <c r="H51" s="533" t="s">
        <v>83</v>
      </c>
      <c r="I51" s="534"/>
      <c r="J51" s="535"/>
      <c r="K51" s="105">
        <f>SUM(K43:K50)</f>
        <v>0.36800000000000005</v>
      </c>
      <c r="L51" s="91">
        <f>SUM(L43:L50)</f>
        <v>1248.4032</v>
      </c>
      <c r="W51" s="305"/>
      <c r="X51" s="300"/>
      <c r="Y51" s="304"/>
      <c r="Z51" s="289">
        <v>0</v>
      </c>
      <c r="AA51" s="302">
        <f t="shared" si="20"/>
        <v>0</v>
      </c>
      <c r="AB51" s="303">
        <f t="shared" si="21"/>
        <v>0</v>
      </c>
      <c r="AD51" s="287" t="s">
        <v>408</v>
      </c>
      <c r="AE51" s="233">
        <v>3</v>
      </c>
      <c r="AF51" s="289">
        <v>41.326666666666661</v>
      </c>
      <c r="AG51" s="228">
        <f t="shared" ref="AG51:AG57" si="25">AF51*AE51</f>
        <v>123.97999999999999</v>
      </c>
      <c r="AH51" s="228">
        <f t="shared" ref="AH51:AH57" si="26">AG51*10%</f>
        <v>12.398</v>
      </c>
      <c r="AI51" s="229">
        <f t="shared" ref="AI51:AI57" si="27">AH51/12</f>
        <v>1.0331666666666666</v>
      </c>
    </row>
    <row r="52" spans="2:35" ht="15" customHeight="1">
      <c r="B52" s="548"/>
      <c r="C52" s="549"/>
      <c r="D52" s="549"/>
      <c r="E52" s="549"/>
      <c r="F52" s="550"/>
      <c r="H52" s="548"/>
      <c r="I52" s="549"/>
      <c r="J52" s="549"/>
      <c r="K52" s="549"/>
      <c r="L52" s="550"/>
      <c r="W52" s="305"/>
      <c r="X52" s="300"/>
      <c r="Y52" s="304"/>
      <c r="Z52" s="289">
        <v>0</v>
      </c>
      <c r="AA52" s="302">
        <f t="shared" ref="AA52:AA54" si="28">Z52*Y52</f>
        <v>0</v>
      </c>
      <c r="AB52" s="303">
        <f t="shared" ref="AB52:AB54" si="29">AA52/12</f>
        <v>0</v>
      </c>
      <c r="AD52" s="287" t="s">
        <v>409</v>
      </c>
      <c r="AE52" s="233">
        <v>3</v>
      </c>
      <c r="AF52" s="289">
        <v>67.853333333333339</v>
      </c>
      <c r="AG52" s="228">
        <f t="shared" si="25"/>
        <v>203.56</v>
      </c>
      <c r="AH52" s="228">
        <f t="shared" si="26"/>
        <v>20.356000000000002</v>
      </c>
      <c r="AI52" s="229">
        <f t="shared" si="27"/>
        <v>1.6963333333333335</v>
      </c>
    </row>
    <row r="53" spans="2:35" ht="15" customHeight="1">
      <c r="B53" s="542" t="s">
        <v>204</v>
      </c>
      <c r="C53" s="543"/>
      <c r="D53" s="544"/>
      <c r="E53" s="101" t="s">
        <v>205</v>
      </c>
      <c r="F53" s="91" t="s">
        <v>189</v>
      </c>
      <c r="H53" s="542" t="s">
        <v>204</v>
      </c>
      <c r="I53" s="543"/>
      <c r="J53" s="544"/>
      <c r="K53" s="101" t="s">
        <v>205</v>
      </c>
      <c r="L53" s="91" t="s">
        <v>189</v>
      </c>
      <c r="W53" s="305"/>
      <c r="X53" s="300"/>
      <c r="Y53" s="304"/>
      <c r="Z53" s="289">
        <v>0</v>
      </c>
      <c r="AA53" s="302">
        <f t="shared" si="28"/>
        <v>0</v>
      </c>
      <c r="AB53" s="303">
        <f t="shared" si="29"/>
        <v>0</v>
      </c>
      <c r="AD53" s="287" t="s">
        <v>290</v>
      </c>
      <c r="AE53" s="233">
        <v>3</v>
      </c>
      <c r="AF53" s="289">
        <v>75.596666666666678</v>
      </c>
      <c r="AG53" s="228">
        <f t="shared" si="25"/>
        <v>226.79000000000002</v>
      </c>
      <c r="AH53" s="228">
        <f t="shared" si="26"/>
        <v>22.679000000000002</v>
      </c>
      <c r="AI53" s="229">
        <f t="shared" si="27"/>
        <v>1.8899166666666669</v>
      </c>
    </row>
    <row r="54" spans="2:35" ht="15" customHeight="1">
      <c r="B54" s="31" t="s">
        <v>47</v>
      </c>
      <c r="C54" s="92" t="s">
        <v>206</v>
      </c>
      <c r="D54" s="93"/>
      <c r="E54" s="361">
        <v>4.3</v>
      </c>
      <c r="F54" s="361">
        <f>IF((E54*4*22)-(F26*1%)&lt;0,0,(E54*4*22)-(F26*1%))</f>
        <v>349.75599999999997</v>
      </c>
      <c r="H54" s="31" t="s">
        <v>47</v>
      </c>
      <c r="I54" s="92" t="s">
        <v>206</v>
      </c>
      <c r="J54" s="93"/>
      <c r="K54" s="361">
        <v>4.3</v>
      </c>
      <c r="L54" s="361">
        <f>IF((E54*4*15)-(F26*1%)&lt;0,0,(E54*4*15)-(F26*1%))</f>
        <v>229.35599999999999</v>
      </c>
      <c r="P54" s="171"/>
      <c r="W54" s="305"/>
      <c r="X54" s="300"/>
      <c r="Y54" s="304"/>
      <c r="Z54" s="289">
        <v>0</v>
      </c>
      <c r="AA54" s="302">
        <f t="shared" si="28"/>
        <v>0</v>
      </c>
      <c r="AB54" s="303">
        <f t="shared" si="29"/>
        <v>0</v>
      </c>
      <c r="AD54" s="287" t="s">
        <v>283</v>
      </c>
      <c r="AE54" s="233">
        <v>3</v>
      </c>
      <c r="AF54" s="289">
        <v>711.32666666666671</v>
      </c>
      <c r="AG54" s="228">
        <f t="shared" si="25"/>
        <v>2133.98</v>
      </c>
      <c r="AH54" s="228">
        <f t="shared" si="26"/>
        <v>213.39800000000002</v>
      </c>
      <c r="AI54" s="229">
        <f t="shared" si="27"/>
        <v>17.78316666666667</v>
      </c>
    </row>
    <row r="55" spans="2:35" ht="15" customHeight="1">
      <c r="B55" s="31" t="s">
        <v>51</v>
      </c>
      <c r="C55" s="92" t="s">
        <v>207</v>
      </c>
      <c r="D55" s="93"/>
      <c r="E55" s="361">
        <v>25</v>
      </c>
      <c r="F55" s="361">
        <f>(E55*22)*99%</f>
        <v>544.5</v>
      </c>
      <c r="H55" s="31" t="s">
        <v>51</v>
      </c>
      <c r="I55" s="92" t="s">
        <v>207</v>
      </c>
      <c r="J55" s="93"/>
      <c r="K55" s="361">
        <v>25</v>
      </c>
      <c r="L55" s="361">
        <f>(K55*15)*99%</f>
        <v>371.25</v>
      </c>
      <c r="P55" s="171"/>
      <c r="W55" s="305"/>
      <c r="X55" s="300"/>
      <c r="Y55" s="304"/>
      <c r="Z55" s="289">
        <v>0</v>
      </c>
      <c r="AA55" s="302">
        <f t="shared" ref="AA55:AA57" si="30">Z55*Y55</f>
        <v>0</v>
      </c>
      <c r="AB55" s="303">
        <f t="shared" ref="AB55:AB57" si="31">AA55/12</f>
        <v>0</v>
      </c>
      <c r="AD55" s="287" t="s">
        <v>410</v>
      </c>
      <c r="AE55" s="233">
        <v>1</v>
      </c>
      <c r="AF55" s="289">
        <v>321.83333333333331</v>
      </c>
      <c r="AG55" s="228">
        <f t="shared" si="25"/>
        <v>321.83333333333331</v>
      </c>
      <c r="AH55" s="228">
        <f t="shared" si="26"/>
        <v>32.18333333333333</v>
      </c>
      <c r="AI55" s="229">
        <f t="shared" si="27"/>
        <v>2.681944444444444</v>
      </c>
    </row>
    <row r="56" spans="2:35" ht="15" customHeight="1">
      <c r="B56" s="31" t="s">
        <v>55</v>
      </c>
      <c r="C56" s="92" t="s">
        <v>208</v>
      </c>
      <c r="D56" s="93"/>
      <c r="E56" s="361">
        <v>5.64</v>
      </c>
      <c r="F56" s="361">
        <f>E56</f>
        <v>5.64</v>
      </c>
      <c r="H56" s="31" t="s">
        <v>55</v>
      </c>
      <c r="I56" s="92" t="s">
        <v>208</v>
      </c>
      <c r="J56" s="93"/>
      <c r="K56" s="361">
        <v>5.64</v>
      </c>
      <c r="L56" s="361">
        <f>K56</f>
        <v>5.64</v>
      </c>
      <c r="W56" s="305"/>
      <c r="X56" s="300"/>
      <c r="Y56" s="304"/>
      <c r="Z56" s="289">
        <v>0</v>
      </c>
      <c r="AA56" s="302">
        <f t="shared" si="30"/>
        <v>0</v>
      </c>
      <c r="AB56" s="303">
        <f t="shared" si="31"/>
        <v>0</v>
      </c>
      <c r="AD56" s="287" t="s">
        <v>411</v>
      </c>
      <c r="AE56" s="233">
        <v>3</v>
      </c>
      <c r="AF56" s="289">
        <v>118.56666666666668</v>
      </c>
      <c r="AG56" s="228">
        <f t="shared" si="25"/>
        <v>355.70000000000005</v>
      </c>
      <c r="AH56" s="228">
        <f t="shared" si="26"/>
        <v>35.570000000000007</v>
      </c>
      <c r="AI56" s="229">
        <f t="shared" si="27"/>
        <v>2.9641666666666673</v>
      </c>
    </row>
    <row r="57" spans="2:35" ht="15" customHeight="1">
      <c r="B57" s="31" t="s">
        <v>68</v>
      </c>
      <c r="C57" s="94" t="s">
        <v>209</v>
      </c>
      <c r="D57" s="93"/>
      <c r="E57" s="361">
        <v>4</v>
      </c>
      <c r="F57" s="361">
        <f>E57*22</f>
        <v>88</v>
      </c>
      <c r="H57" s="31" t="s">
        <v>68</v>
      </c>
      <c r="I57" s="94" t="s">
        <v>209</v>
      </c>
      <c r="J57" s="93"/>
      <c r="K57" s="361">
        <v>4</v>
      </c>
      <c r="L57" s="361">
        <f>K57*15</f>
        <v>60</v>
      </c>
      <c r="W57" s="305"/>
      <c r="X57" s="300"/>
      <c r="Y57" s="304"/>
      <c r="Z57" s="289">
        <v>0</v>
      </c>
      <c r="AA57" s="302">
        <f t="shared" si="30"/>
        <v>0</v>
      </c>
      <c r="AB57" s="303">
        <f t="shared" si="31"/>
        <v>0</v>
      </c>
      <c r="AD57" s="287" t="s">
        <v>412</v>
      </c>
      <c r="AE57" s="233">
        <v>3</v>
      </c>
      <c r="AF57" s="289">
        <v>29.03</v>
      </c>
      <c r="AG57" s="228">
        <f t="shared" si="25"/>
        <v>87.09</v>
      </c>
      <c r="AH57" s="228">
        <f t="shared" si="26"/>
        <v>8.7090000000000014</v>
      </c>
      <c r="AI57" s="229">
        <f t="shared" si="27"/>
        <v>0.72575000000000012</v>
      </c>
    </row>
    <row r="58" spans="2:35" ht="15" customHeight="1">
      <c r="B58" s="31" t="s">
        <v>71</v>
      </c>
      <c r="C58" s="363" t="s">
        <v>210</v>
      </c>
      <c r="D58" s="93"/>
      <c r="E58" s="361">
        <v>255</v>
      </c>
      <c r="F58" s="361">
        <f>E58</f>
        <v>255</v>
      </c>
      <c r="H58" s="31" t="s">
        <v>71</v>
      </c>
      <c r="I58" s="363" t="s">
        <v>210</v>
      </c>
      <c r="J58" s="93"/>
      <c r="K58" s="361">
        <v>255</v>
      </c>
      <c r="L58" s="361">
        <f>K58</f>
        <v>255</v>
      </c>
      <c r="W58" s="305"/>
      <c r="X58" s="300"/>
      <c r="Y58" s="304"/>
      <c r="Z58" s="289">
        <v>0</v>
      </c>
      <c r="AA58" s="302">
        <f t="shared" ref="AA58:AA60" si="32">Z58*Y58</f>
        <v>0</v>
      </c>
      <c r="AB58" s="303">
        <f t="shared" ref="AB58:AB60" si="33">AA58/12</f>
        <v>0</v>
      </c>
      <c r="AD58" s="287"/>
      <c r="AE58" s="233"/>
      <c r="AF58" s="289"/>
      <c r="AG58" s="228">
        <f>AF58*AE58</f>
        <v>0</v>
      </c>
      <c r="AH58" s="228">
        <f t="shared" ref="AH58:AH79" si="34">AG58*10%</f>
        <v>0</v>
      </c>
      <c r="AI58" s="229">
        <f t="shared" ref="AI58:AI79" si="35">AH58/12</f>
        <v>0</v>
      </c>
    </row>
    <row r="59" spans="2:35" ht="15" customHeight="1">
      <c r="B59" s="533" t="s">
        <v>211</v>
      </c>
      <c r="C59" s="534"/>
      <c r="D59" s="534"/>
      <c r="E59" s="73"/>
      <c r="F59" s="91">
        <f>SUM(F54:F58)</f>
        <v>1242.896</v>
      </c>
      <c r="H59" s="533" t="s">
        <v>211</v>
      </c>
      <c r="I59" s="534"/>
      <c r="J59" s="534"/>
      <c r="K59" s="73"/>
      <c r="L59" s="91">
        <f>SUM(L54:L58)</f>
        <v>921.24599999999998</v>
      </c>
      <c r="W59" s="305"/>
      <c r="X59" s="300"/>
      <c r="Y59" s="304"/>
      <c r="Z59" s="289">
        <v>0</v>
      </c>
      <c r="AA59" s="302">
        <f t="shared" si="32"/>
        <v>0</v>
      </c>
      <c r="AB59" s="303">
        <f t="shared" si="33"/>
        <v>0</v>
      </c>
      <c r="AD59" s="287"/>
      <c r="AE59" s="233"/>
      <c r="AF59" s="289"/>
      <c r="AG59" s="228">
        <f>AF59*AE59</f>
        <v>0</v>
      </c>
      <c r="AH59" s="228">
        <f t="shared" si="34"/>
        <v>0</v>
      </c>
      <c r="AI59" s="229">
        <f t="shared" si="35"/>
        <v>0</v>
      </c>
    </row>
    <row r="60" spans="2:35" ht="15" customHeight="1">
      <c r="B60" s="108"/>
      <c r="C60" s="108"/>
      <c r="D60" s="108"/>
      <c r="E60" s="109"/>
      <c r="F60" s="110"/>
      <c r="H60" s="108"/>
      <c r="I60" s="108"/>
      <c r="J60" s="108"/>
      <c r="K60" s="109"/>
      <c r="L60" s="110"/>
      <c r="W60" s="305"/>
      <c r="X60" s="300"/>
      <c r="Y60" s="304"/>
      <c r="Z60" s="289">
        <v>0</v>
      </c>
      <c r="AA60" s="302">
        <f t="shared" si="32"/>
        <v>0</v>
      </c>
      <c r="AB60" s="303">
        <f t="shared" si="33"/>
        <v>0</v>
      </c>
      <c r="AD60" s="287"/>
      <c r="AE60" s="233"/>
      <c r="AF60" s="289"/>
      <c r="AG60" s="228">
        <f>AF60*AE60</f>
        <v>0</v>
      </c>
      <c r="AH60" s="228">
        <f t="shared" si="34"/>
        <v>0</v>
      </c>
      <c r="AI60" s="229">
        <f t="shared" si="35"/>
        <v>0</v>
      </c>
    </row>
    <row r="61" spans="2:35" ht="15" customHeight="1">
      <c r="B61" s="111" t="s">
        <v>212</v>
      </c>
      <c r="C61" s="112"/>
      <c r="D61" s="112"/>
      <c r="E61" s="113"/>
      <c r="F61" s="114"/>
      <c r="H61" s="111" t="s">
        <v>212</v>
      </c>
      <c r="I61" s="112"/>
      <c r="J61" s="112"/>
      <c r="K61" s="113"/>
      <c r="L61" s="114"/>
      <c r="W61" s="305"/>
      <c r="X61" s="300"/>
      <c r="Y61" s="304"/>
      <c r="Z61" s="289">
        <v>0</v>
      </c>
      <c r="AA61" s="302">
        <f t="shared" ref="AA61:AA62" si="36">Z61*Y61</f>
        <v>0</v>
      </c>
      <c r="AB61" s="303">
        <f t="shared" ref="AB61:AB62" si="37">AA61/12</f>
        <v>0</v>
      </c>
      <c r="AD61" s="287"/>
      <c r="AE61" s="233"/>
      <c r="AF61" s="289"/>
      <c r="AG61" s="228">
        <f t="shared" ref="AG61:AG77" si="38">AF61*AE61</f>
        <v>0</v>
      </c>
      <c r="AH61" s="228">
        <f t="shared" si="34"/>
        <v>0</v>
      </c>
      <c r="AI61" s="229">
        <f t="shared" si="35"/>
        <v>0</v>
      </c>
    </row>
    <row r="62" spans="2:35" ht="15" customHeight="1">
      <c r="B62" s="533" t="s">
        <v>213</v>
      </c>
      <c r="C62" s="534"/>
      <c r="D62" s="534"/>
      <c r="E62" s="535"/>
      <c r="F62" s="91" t="s">
        <v>189</v>
      </c>
      <c r="H62" s="533" t="s">
        <v>213</v>
      </c>
      <c r="I62" s="534"/>
      <c r="J62" s="534"/>
      <c r="K62" s="535"/>
      <c r="L62" s="91" t="s">
        <v>189</v>
      </c>
      <c r="W62" s="305"/>
      <c r="X62" s="300"/>
      <c r="Y62" s="304"/>
      <c r="Z62" s="289">
        <v>0</v>
      </c>
      <c r="AA62" s="302">
        <f t="shared" si="36"/>
        <v>0</v>
      </c>
      <c r="AB62" s="303">
        <f t="shared" si="37"/>
        <v>0</v>
      </c>
      <c r="AD62" s="287"/>
      <c r="AE62" s="233"/>
      <c r="AF62" s="289"/>
      <c r="AG62" s="228">
        <f t="shared" si="38"/>
        <v>0</v>
      </c>
      <c r="AH62" s="228">
        <f t="shared" si="34"/>
        <v>0</v>
      </c>
      <c r="AI62" s="229">
        <f t="shared" si="35"/>
        <v>0</v>
      </c>
    </row>
    <row r="63" spans="2:35" ht="15" customHeight="1">
      <c r="B63" s="31" t="s">
        <v>214</v>
      </c>
      <c r="C63" s="92" t="s">
        <v>215</v>
      </c>
      <c r="D63" s="93"/>
      <c r="E63" s="115"/>
      <c r="F63" s="30">
        <f>F40</f>
        <v>948.27078719999997</v>
      </c>
      <c r="H63" s="31" t="s">
        <v>214</v>
      </c>
      <c r="I63" s="92" t="s">
        <v>215</v>
      </c>
      <c r="J63" s="93"/>
      <c r="K63" s="115"/>
      <c r="L63" s="30">
        <f>L40</f>
        <v>948.27078719999997</v>
      </c>
      <c r="W63" s="305"/>
      <c r="X63" s="300"/>
      <c r="Y63" s="304"/>
      <c r="Z63" s="289">
        <v>0</v>
      </c>
      <c r="AA63" s="302">
        <f t="shared" ref="AA63:AA65" si="39">Z63*Y63</f>
        <v>0</v>
      </c>
      <c r="AB63" s="303">
        <f t="shared" ref="AB63:AB65" si="40">AA63/12</f>
        <v>0</v>
      </c>
      <c r="AD63" s="287"/>
      <c r="AE63" s="233"/>
      <c r="AF63" s="289"/>
      <c r="AG63" s="228">
        <f t="shared" si="38"/>
        <v>0</v>
      </c>
      <c r="AH63" s="228">
        <f t="shared" si="34"/>
        <v>0</v>
      </c>
      <c r="AI63" s="229">
        <f t="shared" si="35"/>
        <v>0</v>
      </c>
    </row>
    <row r="64" spans="2:35" ht="15" customHeight="1">
      <c r="B64" s="31" t="s">
        <v>216</v>
      </c>
      <c r="C64" s="92" t="s">
        <v>217</v>
      </c>
      <c r="D64" s="93"/>
      <c r="E64" s="115"/>
      <c r="F64" s="30">
        <f>F51</f>
        <v>1248.4032</v>
      </c>
      <c r="H64" s="31" t="s">
        <v>216</v>
      </c>
      <c r="I64" s="92" t="s">
        <v>217</v>
      </c>
      <c r="J64" s="93"/>
      <c r="K64" s="115"/>
      <c r="L64" s="30">
        <f>L51</f>
        <v>1248.4032</v>
      </c>
      <c r="W64" s="305"/>
      <c r="X64" s="300"/>
      <c r="Y64" s="304"/>
      <c r="Z64" s="289">
        <v>0</v>
      </c>
      <c r="AA64" s="302">
        <f t="shared" si="39"/>
        <v>0</v>
      </c>
      <c r="AB64" s="303">
        <f t="shared" si="40"/>
        <v>0</v>
      </c>
      <c r="AD64" s="287"/>
      <c r="AE64" s="233"/>
      <c r="AF64" s="289"/>
      <c r="AG64" s="228">
        <f t="shared" si="38"/>
        <v>0</v>
      </c>
      <c r="AH64" s="228">
        <f t="shared" si="34"/>
        <v>0</v>
      </c>
      <c r="AI64" s="229">
        <f t="shared" si="35"/>
        <v>0</v>
      </c>
    </row>
    <row r="65" spans="2:35" ht="15" customHeight="1">
      <c r="B65" s="31" t="s">
        <v>218</v>
      </c>
      <c r="C65" s="92" t="s">
        <v>219</v>
      </c>
      <c r="D65" s="93"/>
      <c r="E65" s="115"/>
      <c r="F65" s="30">
        <f>F59</f>
        <v>1242.896</v>
      </c>
      <c r="H65" s="31" t="s">
        <v>218</v>
      </c>
      <c r="I65" s="92" t="s">
        <v>219</v>
      </c>
      <c r="J65" s="93"/>
      <c r="K65" s="115"/>
      <c r="L65" s="30">
        <f>L59</f>
        <v>921.24599999999998</v>
      </c>
      <c r="W65" s="305"/>
      <c r="X65" s="300"/>
      <c r="Y65" s="304"/>
      <c r="Z65" s="289">
        <v>0</v>
      </c>
      <c r="AA65" s="302">
        <f t="shared" si="39"/>
        <v>0</v>
      </c>
      <c r="AB65" s="303">
        <f t="shared" si="40"/>
        <v>0</v>
      </c>
      <c r="AD65" s="287"/>
      <c r="AE65" s="233"/>
      <c r="AF65" s="289"/>
      <c r="AG65" s="228">
        <f t="shared" si="38"/>
        <v>0</v>
      </c>
      <c r="AH65" s="228">
        <f t="shared" si="34"/>
        <v>0</v>
      </c>
      <c r="AI65" s="229">
        <f t="shared" si="35"/>
        <v>0</v>
      </c>
    </row>
    <row r="66" spans="2:35" ht="15" customHeight="1">
      <c r="B66" s="533" t="s">
        <v>220</v>
      </c>
      <c r="C66" s="534"/>
      <c r="D66" s="534"/>
      <c r="E66" s="72"/>
      <c r="F66" s="43">
        <f>SUM(F63:F65)</f>
        <v>3439.5699871999996</v>
      </c>
      <c r="H66" s="533" t="s">
        <v>220</v>
      </c>
      <c r="I66" s="534"/>
      <c r="J66" s="534"/>
      <c r="K66" s="72"/>
      <c r="L66" s="43">
        <f>SUM(L63:L65)</f>
        <v>3117.9199871999999</v>
      </c>
      <c r="W66" s="305"/>
      <c r="X66" s="300"/>
      <c r="Y66" s="304"/>
      <c r="Z66" s="289">
        <v>0</v>
      </c>
      <c r="AA66" s="302">
        <f t="shared" ref="AA66:AA68" si="41">Z66*Y66</f>
        <v>0</v>
      </c>
      <c r="AB66" s="303">
        <f t="shared" ref="AB66:AB68" si="42">AA66/12</f>
        <v>0</v>
      </c>
      <c r="AD66" s="287"/>
      <c r="AE66" s="233"/>
      <c r="AF66" s="289"/>
      <c r="AG66" s="228">
        <f t="shared" si="38"/>
        <v>0</v>
      </c>
      <c r="AH66" s="228">
        <f t="shared" si="34"/>
        <v>0</v>
      </c>
      <c r="AI66" s="229">
        <f t="shared" si="35"/>
        <v>0</v>
      </c>
    </row>
    <row r="67" spans="2:35" ht="15" customHeight="1">
      <c r="B67" s="541"/>
      <c r="C67" s="541"/>
      <c r="D67" s="541"/>
      <c r="E67" s="541"/>
      <c r="F67" s="541"/>
      <c r="H67" s="541"/>
      <c r="I67" s="541"/>
      <c r="J67" s="541"/>
      <c r="K67" s="541"/>
      <c r="L67" s="541"/>
      <c r="W67" s="305"/>
      <c r="X67" s="300"/>
      <c r="Y67" s="304"/>
      <c r="Z67" s="289">
        <v>0</v>
      </c>
      <c r="AA67" s="302">
        <f t="shared" si="41"/>
        <v>0</v>
      </c>
      <c r="AB67" s="303">
        <f t="shared" si="42"/>
        <v>0</v>
      </c>
      <c r="AD67" s="287"/>
      <c r="AE67" s="233"/>
      <c r="AF67" s="289"/>
      <c r="AG67" s="228">
        <f t="shared" si="38"/>
        <v>0</v>
      </c>
      <c r="AH67" s="228">
        <f t="shared" si="34"/>
        <v>0</v>
      </c>
      <c r="AI67" s="229">
        <f t="shared" si="35"/>
        <v>0</v>
      </c>
    </row>
    <row r="68" spans="2:35" ht="15" customHeight="1">
      <c r="B68" s="539" t="s">
        <v>84</v>
      </c>
      <c r="C68" s="540"/>
      <c r="D68" s="540"/>
      <c r="E68" s="540"/>
      <c r="F68" s="540"/>
      <c r="H68" s="539" t="s">
        <v>84</v>
      </c>
      <c r="I68" s="540"/>
      <c r="J68" s="540"/>
      <c r="K68" s="540"/>
      <c r="L68" s="540"/>
      <c r="W68" s="305"/>
      <c r="X68" s="300"/>
      <c r="Y68" s="304"/>
      <c r="Z68" s="289">
        <v>0</v>
      </c>
      <c r="AA68" s="302">
        <f t="shared" si="41"/>
        <v>0</v>
      </c>
      <c r="AB68" s="303">
        <f t="shared" si="42"/>
        <v>0</v>
      </c>
      <c r="AD68" s="287"/>
      <c r="AE68" s="233"/>
      <c r="AF68" s="289"/>
      <c r="AG68" s="228">
        <f t="shared" si="38"/>
        <v>0</v>
      </c>
      <c r="AH68" s="228">
        <f t="shared" si="34"/>
        <v>0</v>
      </c>
      <c r="AI68" s="229">
        <f t="shared" si="35"/>
        <v>0</v>
      </c>
    </row>
    <row r="69" spans="2:35" ht="15" customHeight="1">
      <c r="B69" s="31">
        <v>3</v>
      </c>
      <c r="C69" s="533" t="s">
        <v>85</v>
      </c>
      <c r="D69" s="535"/>
      <c r="E69" s="31" t="s">
        <v>46</v>
      </c>
      <c r="F69" s="91" t="s">
        <v>189</v>
      </c>
      <c r="H69" s="31">
        <v>3</v>
      </c>
      <c r="I69" s="533" t="s">
        <v>85</v>
      </c>
      <c r="J69" s="535"/>
      <c r="K69" s="31" t="s">
        <v>46</v>
      </c>
      <c r="L69" s="91" t="s">
        <v>189</v>
      </c>
      <c r="W69" s="305"/>
      <c r="X69" s="300"/>
      <c r="Y69" s="304"/>
      <c r="Z69" s="289">
        <v>0</v>
      </c>
      <c r="AA69" s="302">
        <f t="shared" ref="AA69:AA85" si="43">Z69*Y69</f>
        <v>0</v>
      </c>
      <c r="AB69" s="303">
        <f t="shared" ref="AB69:AB85" si="44">AA69/12</f>
        <v>0</v>
      </c>
      <c r="AD69" s="287"/>
      <c r="AE69" s="233"/>
      <c r="AF69" s="289"/>
      <c r="AG69" s="228">
        <f t="shared" si="38"/>
        <v>0</v>
      </c>
      <c r="AH69" s="228">
        <f t="shared" si="34"/>
        <v>0</v>
      </c>
      <c r="AI69" s="229">
        <f t="shared" si="35"/>
        <v>0</v>
      </c>
    </row>
    <row r="70" spans="2:35" ht="15" customHeight="1">
      <c r="B70" s="31" t="s">
        <v>47</v>
      </c>
      <c r="C70" s="92" t="s">
        <v>86</v>
      </c>
      <c r="D70" s="93"/>
      <c r="E70" s="32">
        <f>'Encargos_Rescisão_Prof Ausente'!$E$22</f>
        <v>4.1666666666666666E-3</v>
      </c>
      <c r="F70" s="30">
        <f t="shared" ref="F70:F75" si="45">$F$33*E70</f>
        <v>14.135</v>
      </c>
      <c r="H70" s="31" t="s">
        <v>47</v>
      </c>
      <c r="I70" s="92" t="s">
        <v>86</v>
      </c>
      <c r="J70" s="93"/>
      <c r="K70" s="32">
        <f>'Encargos_Rescisão_Prof Ausente'!$E$22</f>
        <v>4.1666666666666666E-3</v>
      </c>
      <c r="L70" s="30">
        <f t="shared" ref="L70:L75" si="46">$F$33*K70</f>
        <v>14.135</v>
      </c>
      <c r="W70" s="305"/>
      <c r="X70" s="300"/>
      <c r="Y70" s="304"/>
      <c r="Z70" s="289">
        <v>0</v>
      </c>
      <c r="AA70" s="302">
        <f t="shared" si="43"/>
        <v>0</v>
      </c>
      <c r="AB70" s="303">
        <f t="shared" si="44"/>
        <v>0</v>
      </c>
      <c r="AD70" s="287"/>
      <c r="AE70" s="233"/>
      <c r="AF70" s="289"/>
      <c r="AG70" s="228">
        <f t="shared" si="38"/>
        <v>0</v>
      </c>
      <c r="AH70" s="228">
        <f t="shared" si="34"/>
        <v>0</v>
      </c>
      <c r="AI70" s="229">
        <f t="shared" si="35"/>
        <v>0</v>
      </c>
    </row>
    <row r="71" spans="2:35" ht="15" customHeight="1">
      <c r="B71" s="31" t="s">
        <v>51</v>
      </c>
      <c r="C71" s="92" t="s">
        <v>89</v>
      </c>
      <c r="D71" s="93"/>
      <c r="E71" s="32">
        <f>'Encargos_Rescisão_Prof Ausente'!$E$23</f>
        <v>3.3333333333333332E-4</v>
      </c>
      <c r="F71" s="30">
        <f t="shared" si="45"/>
        <v>1.1308</v>
      </c>
      <c r="H71" s="31" t="s">
        <v>51</v>
      </c>
      <c r="I71" s="92" t="s">
        <v>89</v>
      </c>
      <c r="J71" s="93"/>
      <c r="K71" s="32">
        <f>'Encargos_Rescisão_Prof Ausente'!$E$23</f>
        <v>3.3333333333333332E-4</v>
      </c>
      <c r="L71" s="30">
        <f t="shared" si="46"/>
        <v>1.1308</v>
      </c>
      <c r="W71" s="305"/>
      <c r="X71" s="300"/>
      <c r="Y71" s="304"/>
      <c r="Z71" s="289">
        <v>0</v>
      </c>
      <c r="AA71" s="302">
        <f t="shared" si="43"/>
        <v>0</v>
      </c>
      <c r="AB71" s="303">
        <f t="shared" si="44"/>
        <v>0</v>
      </c>
      <c r="AD71" s="287"/>
      <c r="AE71" s="233"/>
      <c r="AF71" s="289"/>
      <c r="AG71" s="228">
        <f t="shared" si="38"/>
        <v>0</v>
      </c>
      <c r="AH71" s="228">
        <f t="shared" si="34"/>
        <v>0</v>
      </c>
      <c r="AI71" s="229">
        <f t="shared" si="35"/>
        <v>0</v>
      </c>
    </row>
    <row r="72" spans="2:35" ht="15" customHeight="1">
      <c r="B72" s="31" t="s">
        <v>55</v>
      </c>
      <c r="C72" s="92" t="s">
        <v>221</v>
      </c>
      <c r="D72" s="93"/>
      <c r="E72" s="32">
        <f>'Encargos_Rescisão_Prof Ausente'!$E$24</f>
        <v>0.02</v>
      </c>
      <c r="F72" s="30">
        <f t="shared" si="45"/>
        <v>67.847999999999999</v>
      </c>
      <c r="H72" s="31" t="s">
        <v>55</v>
      </c>
      <c r="I72" s="92" t="s">
        <v>221</v>
      </c>
      <c r="J72" s="93"/>
      <c r="K72" s="32">
        <f>'Encargos_Rescisão_Prof Ausente'!$E$24</f>
        <v>0.02</v>
      </c>
      <c r="L72" s="30">
        <f t="shared" si="46"/>
        <v>67.847999999999999</v>
      </c>
      <c r="W72" s="305"/>
      <c r="X72" s="300"/>
      <c r="Y72" s="304"/>
      <c r="Z72" s="289">
        <v>0</v>
      </c>
      <c r="AA72" s="302">
        <f t="shared" si="43"/>
        <v>0</v>
      </c>
      <c r="AB72" s="303">
        <f t="shared" si="44"/>
        <v>0</v>
      </c>
      <c r="AD72" s="287"/>
      <c r="AE72" s="233"/>
      <c r="AF72" s="289"/>
      <c r="AG72" s="228">
        <f t="shared" si="38"/>
        <v>0</v>
      </c>
      <c r="AH72" s="228">
        <f t="shared" si="34"/>
        <v>0</v>
      </c>
      <c r="AI72" s="229">
        <f t="shared" si="35"/>
        <v>0</v>
      </c>
    </row>
    <row r="73" spans="2:35" ht="15" customHeight="1">
      <c r="B73" s="31" t="s">
        <v>68</v>
      </c>
      <c r="C73" s="92" t="s">
        <v>95</v>
      </c>
      <c r="D73" s="93"/>
      <c r="E73" s="32">
        <f>'Encargos_Rescisão_Prof Ausente'!$E$25</f>
        <v>1.9444444444444445E-2</v>
      </c>
      <c r="F73" s="30">
        <f t="shared" si="45"/>
        <v>65.963333333333338</v>
      </c>
      <c r="H73" s="31" t="s">
        <v>68</v>
      </c>
      <c r="I73" s="92" t="s">
        <v>95</v>
      </c>
      <c r="J73" s="93"/>
      <c r="K73" s="32">
        <f>'Encargos_Rescisão_Prof Ausente'!$E$25</f>
        <v>1.9444444444444445E-2</v>
      </c>
      <c r="L73" s="30">
        <f t="shared" si="46"/>
        <v>65.963333333333338</v>
      </c>
      <c r="W73" s="305"/>
      <c r="X73" s="300"/>
      <c r="Y73" s="304"/>
      <c r="Z73" s="289">
        <v>0</v>
      </c>
      <c r="AA73" s="302">
        <f t="shared" si="43"/>
        <v>0</v>
      </c>
      <c r="AB73" s="303">
        <f t="shared" si="44"/>
        <v>0</v>
      </c>
      <c r="AD73" s="287"/>
      <c r="AE73" s="233"/>
      <c r="AF73" s="289"/>
      <c r="AG73" s="228">
        <f t="shared" si="38"/>
        <v>0</v>
      </c>
      <c r="AH73" s="228">
        <f t="shared" si="34"/>
        <v>0</v>
      </c>
      <c r="AI73" s="229">
        <f t="shared" si="35"/>
        <v>0</v>
      </c>
    </row>
    <row r="74" spans="2:35" ht="15" customHeight="1">
      <c r="B74" s="31" t="s">
        <v>71</v>
      </c>
      <c r="C74" s="92" t="s">
        <v>222</v>
      </c>
      <c r="D74" s="93"/>
      <c r="E74" s="32">
        <f>'Encargos_Rescisão_Prof Ausente'!$E$26</f>
        <v>7.1555555555555565E-3</v>
      </c>
      <c r="F74" s="30">
        <f t="shared" si="45"/>
        <v>24.274506666666671</v>
      </c>
      <c r="H74" s="31" t="s">
        <v>71</v>
      </c>
      <c r="I74" s="92" t="s">
        <v>222</v>
      </c>
      <c r="J74" s="93"/>
      <c r="K74" s="32">
        <f>'Encargos_Rescisão_Prof Ausente'!$E$26</f>
        <v>7.1555555555555565E-3</v>
      </c>
      <c r="L74" s="30">
        <f t="shared" si="46"/>
        <v>24.274506666666671</v>
      </c>
      <c r="W74" s="305"/>
      <c r="X74" s="300"/>
      <c r="Y74" s="304"/>
      <c r="Z74" s="289">
        <v>0</v>
      </c>
      <c r="AA74" s="302">
        <f t="shared" si="43"/>
        <v>0</v>
      </c>
      <c r="AB74" s="303">
        <f t="shared" si="44"/>
        <v>0</v>
      </c>
      <c r="AD74" s="287"/>
      <c r="AE74" s="233"/>
      <c r="AF74" s="289"/>
      <c r="AG74" s="228">
        <f t="shared" si="38"/>
        <v>0</v>
      </c>
      <c r="AH74" s="228">
        <f t="shared" si="34"/>
        <v>0</v>
      </c>
      <c r="AI74" s="229">
        <f t="shared" si="35"/>
        <v>0</v>
      </c>
    </row>
    <row r="75" spans="2:35" ht="15" customHeight="1">
      <c r="B75" s="31" t="s">
        <v>74</v>
      </c>
      <c r="C75" s="92" t="s">
        <v>223</v>
      </c>
      <c r="D75" s="93"/>
      <c r="E75" s="32">
        <f>'Encargos_Rescisão_Prof Ausente'!$E$27</f>
        <v>0.02</v>
      </c>
      <c r="F75" s="30">
        <f t="shared" si="45"/>
        <v>67.847999999999999</v>
      </c>
      <c r="H75" s="31" t="s">
        <v>74</v>
      </c>
      <c r="I75" s="92" t="s">
        <v>223</v>
      </c>
      <c r="J75" s="93"/>
      <c r="K75" s="32">
        <f>'Encargos_Rescisão_Prof Ausente'!$E$27</f>
        <v>0.02</v>
      </c>
      <c r="L75" s="30">
        <f t="shared" si="46"/>
        <v>67.847999999999999</v>
      </c>
      <c r="W75" s="305"/>
      <c r="X75" s="300"/>
      <c r="Y75" s="304"/>
      <c r="Z75" s="289">
        <v>0</v>
      </c>
      <c r="AA75" s="302">
        <f t="shared" si="43"/>
        <v>0</v>
      </c>
      <c r="AB75" s="303">
        <f t="shared" si="44"/>
        <v>0</v>
      </c>
      <c r="AD75" s="287"/>
      <c r="AE75" s="233"/>
      <c r="AF75" s="289"/>
      <c r="AG75" s="228">
        <f t="shared" si="38"/>
        <v>0</v>
      </c>
      <c r="AH75" s="228">
        <f t="shared" si="34"/>
        <v>0</v>
      </c>
      <c r="AI75" s="229">
        <f t="shared" si="35"/>
        <v>0</v>
      </c>
    </row>
    <row r="76" spans="2:35" ht="15" customHeight="1">
      <c r="B76" s="533" t="s">
        <v>103</v>
      </c>
      <c r="C76" s="534"/>
      <c r="D76" s="535"/>
      <c r="E76" s="101">
        <f>SUM(E70:E75)</f>
        <v>7.1099999999999997E-2</v>
      </c>
      <c r="F76" s="91">
        <f>SUM(F70:F75)</f>
        <v>241.19963999999999</v>
      </c>
      <c r="H76" s="533" t="s">
        <v>103</v>
      </c>
      <c r="I76" s="534"/>
      <c r="J76" s="535"/>
      <c r="K76" s="101">
        <f>SUM(K70:K75)</f>
        <v>7.1099999999999997E-2</v>
      </c>
      <c r="L76" s="91">
        <f>SUM(L70:L75)</f>
        <v>241.19963999999999</v>
      </c>
      <c r="W76" s="305"/>
      <c r="X76" s="300"/>
      <c r="Y76" s="304"/>
      <c r="Z76" s="289">
        <v>0</v>
      </c>
      <c r="AA76" s="302">
        <f t="shared" si="43"/>
        <v>0</v>
      </c>
      <c r="AB76" s="303">
        <f t="shared" si="44"/>
        <v>0</v>
      </c>
      <c r="AD76" s="287"/>
      <c r="AE76" s="233"/>
      <c r="AF76" s="289"/>
      <c r="AG76" s="228">
        <f t="shared" si="38"/>
        <v>0</v>
      </c>
      <c r="AH76" s="228">
        <f t="shared" si="34"/>
        <v>0</v>
      </c>
      <c r="AI76" s="229">
        <f t="shared" si="35"/>
        <v>0</v>
      </c>
    </row>
    <row r="77" spans="2:35" ht="15" customHeight="1">
      <c r="B77" s="534"/>
      <c r="C77" s="534"/>
      <c r="D77" s="534"/>
      <c r="E77" s="534"/>
      <c r="F77" s="534"/>
      <c r="H77" s="534"/>
      <c r="I77" s="534"/>
      <c r="J77" s="534"/>
      <c r="K77" s="534"/>
      <c r="L77" s="534"/>
      <c r="W77" s="305"/>
      <c r="X77" s="300"/>
      <c r="Y77" s="304"/>
      <c r="Z77" s="289">
        <v>0</v>
      </c>
      <c r="AA77" s="302">
        <f t="shared" si="43"/>
        <v>0</v>
      </c>
      <c r="AB77" s="303">
        <f t="shared" si="44"/>
        <v>0</v>
      </c>
      <c r="AD77" s="287"/>
      <c r="AE77" s="233"/>
      <c r="AF77" s="289"/>
      <c r="AG77" s="228">
        <f t="shared" si="38"/>
        <v>0</v>
      </c>
      <c r="AH77" s="228">
        <f t="shared" si="34"/>
        <v>0</v>
      </c>
      <c r="AI77" s="229">
        <f t="shared" si="35"/>
        <v>0</v>
      </c>
    </row>
    <row r="78" spans="2:35" ht="15" customHeight="1">
      <c r="B78" s="539" t="s">
        <v>104</v>
      </c>
      <c r="C78" s="540"/>
      <c r="D78" s="540"/>
      <c r="E78" s="540"/>
      <c r="F78" s="540"/>
      <c r="H78" s="539" t="s">
        <v>104</v>
      </c>
      <c r="I78" s="540"/>
      <c r="J78" s="540"/>
      <c r="K78" s="540"/>
      <c r="L78" s="540"/>
      <c r="W78" s="305"/>
      <c r="X78" s="300"/>
      <c r="Y78" s="304"/>
      <c r="Z78" s="289">
        <v>0</v>
      </c>
      <c r="AA78" s="302">
        <f t="shared" si="43"/>
        <v>0</v>
      </c>
      <c r="AB78" s="303">
        <f t="shared" si="44"/>
        <v>0</v>
      </c>
      <c r="AD78" s="299"/>
      <c r="AE78" s="233"/>
      <c r="AF78" s="289"/>
      <c r="AG78" s="228">
        <f>AF78*AE78</f>
        <v>0</v>
      </c>
      <c r="AH78" s="228">
        <f t="shared" si="34"/>
        <v>0</v>
      </c>
      <c r="AI78" s="229">
        <f t="shared" si="35"/>
        <v>0</v>
      </c>
    </row>
    <row r="79" spans="2:35" ht="15" customHeight="1">
      <c r="B79" s="533" t="s">
        <v>224</v>
      </c>
      <c r="C79" s="534"/>
      <c r="D79" s="535"/>
      <c r="E79" s="31" t="s">
        <v>46</v>
      </c>
      <c r="F79" s="91" t="s">
        <v>189</v>
      </c>
      <c r="H79" s="533" t="s">
        <v>224</v>
      </c>
      <c r="I79" s="534"/>
      <c r="J79" s="535"/>
      <c r="K79" s="31" t="s">
        <v>46</v>
      </c>
      <c r="L79" s="91" t="s">
        <v>189</v>
      </c>
      <c r="W79" s="305"/>
      <c r="X79" s="300"/>
      <c r="Y79" s="304"/>
      <c r="Z79" s="289">
        <v>0</v>
      </c>
      <c r="AA79" s="302">
        <f t="shared" si="43"/>
        <v>0</v>
      </c>
      <c r="AB79" s="303">
        <f t="shared" si="44"/>
        <v>0</v>
      </c>
      <c r="AD79" s="299"/>
      <c r="AE79" s="233"/>
      <c r="AF79" s="289"/>
      <c r="AG79" s="228">
        <f>AF79*AE79</f>
        <v>0</v>
      </c>
      <c r="AH79" s="228">
        <f t="shared" si="34"/>
        <v>0</v>
      </c>
      <c r="AI79" s="229">
        <f t="shared" si="35"/>
        <v>0</v>
      </c>
    </row>
    <row r="80" spans="2:35" ht="15" customHeight="1">
      <c r="B80" s="31" t="s">
        <v>47</v>
      </c>
      <c r="C80" s="116" t="s">
        <v>106</v>
      </c>
      <c r="D80" s="93"/>
      <c r="E80" s="32">
        <f>'Encargos_Rescisão_Prof Ausente'!$E$32</f>
        <v>1.0083333333333333E-2</v>
      </c>
      <c r="F80" s="30">
        <f t="shared" ref="F80:F85" si="47">$F$33*E80</f>
        <v>34.206699999999998</v>
      </c>
      <c r="H80" s="31" t="s">
        <v>47</v>
      </c>
      <c r="I80" s="116" t="s">
        <v>106</v>
      </c>
      <c r="J80" s="93"/>
      <c r="K80" s="32">
        <f>'Encargos_Rescisão_Prof Ausente'!$E$32</f>
        <v>1.0083333333333333E-2</v>
      </c>
      <c r="L80" s="30">
        <f t="shared" ref="L80:L85" si="48">$F$33*K80</f>
        <v>34.206699999999998</v>
      </c>
      <c r="W80" s="305"/>
      <c r="X80" s="300"/>
      <c r="Y80" s="304"/>
      <c r="Z80" s="289">
        <v>0</v>
      </c>
      <c r="AA80" s="302">
        <f t="shared" si="43"/>
        <v>0</v>
      </c>
      <c r="AB80" s="303">
        <f t="shared" si="44"/>
        <v>0</v>
      </c>
      <c r="AD80" s="232"/>
      <c r="AE80" s="233"/>
      <c r="AF80" s="289"/>
      <c r="AG80" s="228"/>
      <c r="AH80" s="228"/>
      <c r="AI80" s="229"/>
    </row>
    <row r="81" spans="2:35" ht="15" customHeight="1">
      <c r="B81" s="31" t="s">
        <v>51</v>
      </c>
      <c r="C81" s="116" t="s">
        <v>109</v>
      </c>
      <c r="D81" s="93"/>
      <c r="E81" s="32">
        <f>'Encargos_Rescisão_Prof Ausente'!$E$33</f>
        <v>2.7777777777777779E-3</v>
      </c>
      <c r="F81" s="30">
        <f t="shared" si="47"/>
        <v>9.4233333333333338</v>
      </c>
      <c r="H81" s="31" t="s">
        <v>51</v>
      </c>
      <c r="I81" s="116" t="s">
        <v>109</v>
      </c>
      <c r="J81" s="93"/>
      <c r="K81" s="32">
        <f>'Encargos_Rescisão_Prof Ausente'!$E$33</f>
        <v>2.7777777777777779E-3</v>
      </c>
      <c r="L81" s="30">
        <f t="shared" si="48"/>
        <v>9.4233333333333338</v>
      </c>
      <c r="W81" s="305"/>
      <c r="X81" s="300"/>
      <c r="Y81" s="304"/>
      <c r="Z81" s="289">
        <v>0</v>
      </c>
      <c r="AA81" s="302">
        <f t="shared" si="43"/>
        <v>0</v>
      </c>
      <c r="AB81" s="303">
        <f t="shared" si="44"/>
        <v>0</v>
      </c>
      <c r="AD81" s="232"/>
      <c r="AE81" s="233"/>
      <c r="AF81" s="289"/>
      <c r="AG81" s="228"/>
      <c r="AH81" s="228"/>
      <c r="AI81" s="229"/>
    </row>
    <row r="82" spans="2:35" ht="15" customHeight="1">
      <c r="B82" s="31" t="s">
        <v>55</v>
      </c>
      <c r="C82" s="116" t="s">
        <v>112</v>
      </c>
      <c r="D82" s="93"/>
      <c r="E82" s="32">
        <f>'Encargos_Rescisão_Prof Ausente'!$E$34</f>
        <v>2.0833333333333332E-4</v>
      </c>
      <c r="F82" s="30">
        <f t="shared" si="47"/>
        <v>0.70674999999999999</v>
      </c>
      <c r="H82" s="31" t="s">
        <v>55</v>
      </c>
      <c r="I82" s="116" t="s">
        <v>112</v>
      </c>
      <c r="J82" s="93"/>
      <c r="K82" s="32">
        <f>'Encargos_Rescisão_Prof Ausente'!$E$34</f>
        <v>2.0833333333333332E-4</v>
      </c>
      <c r="L82" s="30">
        <f t="shared" si="48"/>
        <v>0.70674999999999999</v>
      </c>
      <c r="W82" s="305"/>
      <c r="X82" s="300"/>
      <c r="Y82" s="304"/>
      <c r="Z82" s="289">
        <v>0</v>
      </c>
      <c r="AA82" s="302">
        <f t="shared" si="43"/>
        <v>0</v>
      </c>
      <c r="AB82" s="303">
        <f t="shared" si="44"/>
        <v>0</v>
      </c>
      <c r="AD82" s="232"/>
      <c r="AE82" s="233"/>
      <c r="AF82" s="289"/>
      <c r="AG82" s="228"/>
      <c r="AH82" s="228"/>
      <c r="AI82" s="229"/>
    </row>
    <row r="83" spans="2:35" ht="15" customHeight="1">
      <c r="B83" s="31" t="s">
        <v>68</v>
      </c>
      <c r="C83" s="116" t="s">
        <v>115</v>
      </c>
      <c r="D83" s="93"/>
      <c r="E83" s="32">
        <f>'Encargos_Rescisão_Prof Ausente'!$E$35</f>
        <v>3.2499999999999999E-4</v>
      </c>
      <c r="F83" s="30">
        <f t="shared" si="47"/>
        <v>1.10253</v>
      </c>
      <c r="H83" s="31" t="s">
        <v>68</v>
      </c>
      <c r="I83" s="116" t="s">
        <v>115</v>
      </c>
      <c r="J83" s="93"/>
      <c r="K83" s="32">
        <f>'Encargos_Rescisão_Prof Ausente'!$E$35</f>
        <v>3.2499999999999999E-4</v>
      </c>
      <c r="L83" s="30">
        <f t="shared" si="48"/>
        <v>1.10253</v>
      </c>
      <c r="W83" s="305"/>
      <c r="X83" s="300"/>
      <c r="Y83" s="304"/>
      <c r="Z83" s="289">
        <v>0</v>
      </c>
      <c r="AA83" s="302">
        <f t="shared" si="43"/>
        <v>0</v>
      </c>
      <c r="AB83" s="303">
        <f t="shared" si="44"/>
        <v>0</v>
      </c>
      <c r="AD83" s="227"/>
      <c r="AE83" s="231"/>
      <c r="AF83" s="291"/>
      <c r="AG83" s="228"/>
      <c r="AH83" s="228"/>
      <c r="AI83" s="229"/>
    </row>
    <row r="84" spans="2:35" ht="15" customHeight="1">
      <c r="B84" s="31" t="s">
        <v>71</v>
      </c>
      <c r="C84" s="116" t="s">
        <v>118</v>
      </c>
      <c r="D84" s="93"/>
      <c r="E84" s="32">
        <f>'Encargos_Rescisão_Prof Ausente'!$E$36</f>
        <v>3.2464800000000003E-4</v>
      </c>
      <c r="F84" s="30">
        <f t="shared" si="47"/>
        <v>1.1013358752000002</v>
      </c>
      <c r="H84" s="31" t="s">
        <v>71</v>
      </c>
      <c r="I84" s="116" t="s">
        <v>118</v>
      </c>
      <c r="J84" s="93"/>
      <c r="K84" s="32">
        <f>'Encargos_Rescisão_Prof Ausente'!$E$36</f>
        <v>3.2464800000000003E-4</v>
      </c>
      <c r="L84" s="30">
        <f t="shared" si="48"/>
        <v>1.1013358752000002</v>
      </c>
      <c r="W84" s="305"/>
      <c r="X84" s="300"/>
      <c r="Y84" s="304"/>
      <c r="Z84" s="289">
        <v>0</v>
      </c>
      <c r="AA84" s="302">
        <f t="shared" si="43"/>
        <v>0</v>
      </c>
      <c r="AB84" s="303">
        <f t="shared" si="44"/>
        <v>0</v>
      </c>
      <c r="AD84" s="230"/>
      <c r="AE84" s="231"/>
      <c r="AF84" s="290"/>
      <c r="AG84" s="228"/>
      <c r="AH84" s="228"/>
      <c r="AI84" s="229"/>
    </row>
    <row r="85" spans="2:35" ht="15" customHeight="1" thickBot="1">
      <c r="B85" s="31" t="s">
        <v>74</v>
      </c>
      <c r="C85" s="116" t="s">
        <v>121</v>
      </c>
      <c r="D85" s="93"/>
      <c r="E85" s="32">
        <f>'Encargos_Rescisão_Prof Ausente'!$E$37</f>
        <v>0</v>
      </c>
      <c r="F85" s="30">
        <f t="shared" si="47"/>
        <v>0</v>
      </c>
      <c r="H85" s="31" t="s">
        <v>74</v>
      </c>
      <c r="I85" s="116" t="s">
        <v>121</v>
      </c>
      <c r="J85" s="93"/>
      <c r="K85" s="32">
        <f>'Encargos_Rescisão_Prof Ausente'!$E$37</f>
        <v>0</v>
      </c>
      <c r="L85" s="30">
        <f t="shared" si="48"/>
        <v>0</v>
      </c>
      <c r="W85" s="306"/>
      <c r="X85" s="307"/>
      <c r="Y85" s="308"/>
      <c r="Z85" s="309">
        <v>0</v>
      </c>
      <c r="AA85" s="310">
        <f t="shared" si="43"/>
        <v>0</v>
      </c>
      <c r="AB85" s="311">
        <f t="shared" si="44"/>
        <v>0</v>
      </c>
      <c r="AD85" s="230"/>
      <c r="AE85" s="231"/>
      <c r="AF85" s="290"/>
      <c r="AG85" s="228"/>
      <c r="AH85" s="228"/>
      <c r="AI85" s="229"/>
    </row>
    <row r="86" spans="2:35" ht="15" customHeight="1" thickBot="1">
      <c r="B86" s="533" t="s">
        <v>122</v>
      </c>
      <c r="C86" s="534"/>
      <c r="D86" s="535"/>
      <c r="E86" s="101">
        <f>SUM(E80:E85)</f>
        <v>1.3719092444444445E-2</v>
      </c>
      <c r="F86" s="91">
        <f>SUM(F80:F85)</f>
        <v>46.540649208533331</v>
      </c>
      <c r="H86" s="533" t="s">
        <v>122</v>
      </c>
      <c r="I86" s="534"/>
      <c r="J86" s="535"/>
      <c r="K86" s="101">
        <f>SUM(K80:K85)</f>
        <v>1.3719092444444445E-2</v>
      </c>
      <c r="L86" s="91">
        <f>SUM(L80:L85)</f>
        <v>46.540649208533331</v>
      </c>
      <c r="W86" s="267" t="s">
        <v>322</v>
      </c>
      <c r="X86" s="268"/>
      <c r="Y86" s="268"/>
      <c r="Z86" s="268"/>
      <c r="AA86" s="325"/>
      <c r="AB86" s="217">
        <f>SUM(AB8:AB85)</f>
        <v>3524.0216666666661</v>
      </c>
      <c r="AD86" s="230"/>
      <c r="AE86" s="231"/>
      <c r="AF86" s="293"/>
      <c r="AG86" s="228"/>
      <c r="AH86" s="228"/>
      <c r="AI86" s="229"/>
    </row>
    <row r="87" spans="2:35" ht="15" customHeight="1" thickBot="1">
      <c r="B87" s="541"/>
      <c r="C87" s="541"/>
      <c r="D87" s="541"/>
      <c r="E87" s="541"/>
      <c r="F87" s="541"/>
      <c r="H87" s="541"/>
      <c r="I87" s="541"/>
      <c r="J87" s="541"/>
      <c r="K87" s="541"/>
      <c r="L87" s="541"/>
      <c r="W87" s="238"/>
      <c r="X87" s="238"/>
      <c r="Y87" s="238"/>
      <c r="Z87" s="238"/>
      <c r="AA87" s="238"/>
      <c r="AB87" s="239"/>
      <c r="AD87" s="598" t="s">
        <v>319</v>
      </c>
      <c r="AE87" s="599"/>
      <c r="AF87" s="599"/>
      <c r="AG87" s="600"/>
      <c r="AH87" s="234">
        <f>SUM(AH8:AH86)</f>
        <v>3879.5933333333337</v>
      </c>
      <c r="AI87" s="234">
        <f>SUM(AI8:AI86)</f>
        <v>323.29944444444448</v>
      </c>
    </row>
    <row r="88" spans="2:35" ht="15" customHeight="1" thickBot="1">
      <c r="B88" s="533" t="s">
        <v>225</v>
      </c>
      <c r="C88" s="534"/>
      <c r="D88" s="535"/>
      <c r="E88" s="31" t="s">
        <v>46</v>
      </c>
      <c r="F88" s="91" t="s">
        <v>189</v>
      </c>
      <c r="H88" s="533" t="s">
        <v>225</v>
      </c>
      <c r="I88" s="534"/>
      <c r="J88" s="535"/>
      <c r="K88" s="31" t="s">
        <v>46</v>
      </c>
      <c r="L88" s="91" t="s">
        <v>189</v>
      </c>
      <c r="W88" s="240"/>
      <c r="X88" s="241"/>
      <c r="Y88" s="241"/>
      <c r="Z88" s="590" t="s">
        <v>323</v>
      </c>
      <c r="AA88" s="592"/>
      <c r="AB88" s="323">
        <f>IFERROR(AB86/AB5,0)</f>
        <v>704.80433333333326</v>
      </c>
      <c r="AD88" s="601"/>
      <c r="AE88" s="602"/>
      <c r="AF88" s="602"/>
      <c r="AG88" s="603"/>
      <c r="AH88" s="236"/>
      <c r="AI88" s="237"/>
    </row>
    <row r="89" spans="2:35" ht="15" customHeight="1" thickBot="1">
      <c r="B89" s="31" t="s">
        <v>47</v>
      </c>
      <c r="C89" s="117" t="s">
        <v>124</v>
      </c>
      <c r="D89" s="93"/>
      <c r="E89" s="32">
        <f>'Encargos_Rescisão_Prof Ausente'!$E$41</f>
        <v>0</v>
      </c>
      <c r="F89" s="30">
        <f>$F$33*E89</f>
        <v>0</v>
      </c>
      <c r="H89" s="31" t="s">
        <v>47</v>
      </c>
      <c r="I89" s="117" t="s">
        <v>124</v>
      </c>
      <c r="J89" s="93"/>
      <c r="K89" s="32">
        <f>'Encargos_Rescisão_Prof Ausente'!$E$41</f>
        <v>0</v>
      </c>
      <c r="L89" s="30">
        <f>$F$33*K89</f>
        <v>0</v>
      </c>
      <c r="W89" s="240"/>
      <c r="X89" s="241"/>
      <c r="Y89" s="241"/>
      <c r="Z89" s="593"/>
      <c r="AA89" s="595"/>
      <c r="AB89" s="324"/>
      <c r="AD89" s="235"/>
      <c r="AE89" s="236"/>
      <c r="AF89" s="236"/>
      <c r="AG89" s="236"/>
      <c r="AH89" s="236"/>
      <c r="AI89" s="237"/>
    </row>
    <row r="90" spans="2:35" ht="15" customHeight="1">
      <c r="B90" s="533" t="s">
        <v>226</v>
      </c>
      <c r="C90" s="534"/>
      <c r="D90" s="535"/>
      <c r="E90" s="101"/>
      <c r="F90" s="91">
        <f>F89</f>
        <v>0</v>
      </c>
      <c r="H90" s="533" t="s">
        <v>226</v>
      </c>
      <c r="I90" s="534"/>
      <c r="J90" s="535"/>
      <c r="K90" s="101"/>
      <c r="L90" s="91">
        <f>L89</f>
        <v>0</v>
      </c>
      <c r="W90" s="240"/>
      <c r="X90" s="241"/>
      <c r="Y90" s="241"/>
      <c r="AD90" s="218"/>
      <c r="AE90" s="219"/>
      <c r="AF90" s="219"/>
      <c r="AG90" s="598" t="s">
        <v>320</v>
      </c>
      <c r="AH90" s="600"/>
      <c r="AI90" s="247">
        <f>IFERROR(AI87/AH5,0)</f>
        <v>64.659888888888901</v>
      </c>
    </row>
    <row r="91" spans="2:35" ht="15" customHeight="1" thickBot="1">
      <c r="B91" s="541"/>
      <c r="C91" s="541"/>
      <c r="D91" s="541"/>
      <c r="E91" s="541"/>
      <c r="F91" s="541"/>
      <c r="H91" s="541"/>
      <c r="I91" s="541"/>
      <c r="J91" s="541"/>
      <c r="K91" s="541"/>
      <c r="L91" s="541"/>
      <c r="W91" s="271" t="s">
        <v>324</v>
      </c>
      <c r="AD91" s="220"/>
      <c r="AE91" s="221"/>
      <c r="AF91" s="221"/>
      <c r="AG91" s="601"/>
      <c r="AH91" s="603"/>
      <c r="AI91" s="248"/>
    </row>
    <row r="92" spans="2:35" ht="15" customHeight="1">
      <c r="B92" s="531" t="s">
        <v>227</v>
      </c>
      <c r="C92" s="532"/>
      <c r="D92" s="532"/>
      <c r="E92" s="532"/>
      <c r="F92" s="532"/>
      <c r="H92" s="531" t="s">
        <v>227</v>
      </c>
      <c r="I92" s="532"/>
      <c r="J92" s="532"/>
      <c r="K92" s="532"/>
      <c r="L92" s="532"/>
      <c r="W92" s="242"/>
      <c r="X92" s="184"/>
      <c r="Y92" s="184"/>
      <c r="Z92" s="242"/>
      <c r="AA92" s="242"/>
      <c r="AB92" s="242"/>
    </row>
    <row r="93" spans="2:35" ht="15" customHeight="1">
      <c r="B93" s="533" t="s">
        <v>228</v>
      </c>
      <c r="C93" s="534"/>
      <c r="D93" s="534"/>
      <c r="E93" s="535"/>
      <c r="F93" s="91" t="s">
        <v>189</v>
      </c>
      <c r="H93" s="533" t="s">
        <v>228</v>
      </c>
      <c r="I93" s="534"/>
      <c r="J93" s="534"/>
      <c r="K93" s="535"/>
      <c r="L93" s="91" t="s">
        <v>189</v>
      </c>
      <c r="W93" s="242"/>
      <c r="X93" s="184"/>
      <c r="Y93" s="184"/>
      <c r="Z93" s="242"/>
      <c r="AA93" s="242"/>
      <c r="AB93" s="242"/>
      <c r="AD93" s="271" t="s">
        <v>321</v>
      </c>
    </row>
    <row r="94" spans="2:35" ht="15" customHeight="1">
      <c r="B94" s="31" t="s">
        <v>229</v>
      </c>
      <c r="C94" s="118" t="s">
        <v>230</v>
      </c>
      <c r="D94" s="93"/>
      <c r="E94" s="115"/>
      <c r="F94" s="30">
        <f>F86</f>
        <v>46.540649208533331</v>
      </c>
      <c r="H94" s="31" t="s">
        <v>229</v>
      </c>
      <c r="I94" s="118" t="s">
        <v>230</v>
      </c>
      <c r="J94" s="93"/>
      <c r="K94" s="115"/>
      <c r="L94" s="30">
        <f>L86</f>
        <v>46.540649208533331</v>
      </c>
      <c r="W94" s="243"/>
      <c r="X94" s="244"/>
      <c r="Y94" s="184"/>
      <c r="Z94" s="242"/>
      <c r="AA94" s="242"/>
      <c r="AB94" s="242"/>
    </row>
    <row r="95" spans="2:35" ht="15" customHeight="1">
      <c r="B95" s="31" t="s">
        <v>231</v>
      </c>
      <c r="C95" s="118" t="s">
        <v>232</v>
      </c>
      <c r="D95" s="93"/>
      <c r="E95" s="115"/>
      <c r="F95" s="30">
        <f>F90</f>
        <v>0</v>
      </c>
      <c r="H95" s="31" t="s">
        <v>231</v>
      </c>
      <c r="I95" s="118" t="s">
        <v>232</v>
      </c>
      <c r="J95" s="93"/>
      <c r="K95" s="115"/>
      <c r="L95" s="30">
        <f>L90</f>
        <v>0</v>
      </c>
      <c r="W95" s="243"/>
      <c r="Y95" s="319"/>
      <c r="Z95" s="242"/>
      <c r="AA95" s="242"/>
      <c r="AB95" s="242"/>
    </row>
    <row r="96" spans="2:35" ht="15" customHeight="1">
      <c r="B96" s="533" t="s">
        <v>233</v>
      </c>
      <c r="C96" s="534"/>
      <c r="D96" s="534"/>
      <c r="E96" s="535"/>
      <c r="F96" s="43">
        <f>SUM(F94:F95)</f>
        <v>46.540649208533331</v>
      </c>
      <c r="H96" s="533" t="s">
        <v>233</v>
      </c>
      <c r="I96" s="534"/>
      <c r="J96" s="534"/>
      <c r="K96" s="535"/>
      <c r="L96" s="43">
        <f>SUM(L94:L95)</f>
        <v>46.540649208533331</v>
      </c>
      <c r="W96" s="243"/>
      <c r="Z96" s="242"/>
      <c r="AA96" s="242"/>
      <c r="AB96" s="242"/>
    </row>
    <row r="97" spans="2:35" ht="15" customHeight="1">
      <c r="B97" s="541"/>
      <c r="C97" s="541"/>
      <c r="D97" s="541"/>
      <c r="E97" s="541"/>
      <c r="F97" s="541"/>
      <c r="H97" s="541"/>
      <c r="I97" s="541"/>
      <c r="J97" s="541"/>
      <c r="K97" s="541"/>
      <c r="L97" s="541"/>
      <c r="W97" s="242"/>
      <c r="Z97" s="242"/>
      <c r="AA97" s="242"/>
      <c r="AB97" s="242"/>
      <c r="AD97" s="219"/>
      <c r="AE97" s="219"/>
      <c r="AF97" s="219"/>
      <c r="AG97" s="219"/>
      <c r="AH97" s="219"/>
      <c r="AI97" s="219"/>
    </row>
    <row r="98" spans="2:35" ht="15" customHeight="1">
      <c r="B98" s="539" t="s">
        <v>234</v>
      </c>
      <c r="C98" s="540"/>
      <c r="D98" s="540"/>
      <c r="E98" s="540"/>
      <c r="F98" s="540"/>
      <c r="H98" s="539" t="s">
        <v>234</v>
      </c>
      <c r="I98" s="540"/>
      <c r="J98" s="540"/>
      <c r="K98" s="540"/>
      <c r="L98" s="540"/>
      <c r="AD98" s="219"/>
      <c r="AE98" s="219"/>
      <c r="AF98" s="219"/>
      <c r="AG98" s="219"/>
      <c r="AH98" s="219"/>
      <c r="AI98" s="219"/>
    </row>
    <row r="99" spans="2:35" ht="15" customHeight="1">
      <c r="B99" s="31">
        <v>5</v>
      </c>
      <c r="C99" s="533" t="s">
        <v>235</v>
      </c>
      <c r="D99" s="535"/>
      <c r="E99" s="31"/>
      <c r="F99" s="91" t="s">
        <v>189</v>
      </c>
      <c r="H99" s="31">
        <v>5</v>
      </c>
      <c r="I99" s="533" t="s">
        <v>235</v>
      </c>
      <c r="J99" s="535"/>
      <c r="K99" s="31"/>
      <c r="L99" s="91" t="s">
        <v>189</v>
      </c>
      <c r="AD99" s="219"/>
      <c r="AE99" s="219"/>
      <c r="AF99" s="219"/>
      <c r="AG99" s="219"/>
      <c r="AH99" s="219"/>
      <c r="AI99" s="219"/>
    </row>
    <row r="100" spans="2:35" ht="15" customHeight="1">
      <c r="B100" s="31" t="s">
        <v>47</v>
      </c>
      <c r="C100" s="92" t="s">
        <v>236</v>
      </c>
      <c r="D100" s="93"/>
      <c r="E100" s="119"/>
      <c r="F100" s="30">
        <f>$T$22+T41</f>
        <v>203.09722222222223</v>
      </c>
      <c r="H100" s="31" t="s">
        <v>47</v>
      </c>
      <c r="I100" s="92" t="s">
        <v>236</v>
      </c>
      <c r="J100" s="93"/>
      <c r="K100" s="119"/>
      <c r="L100" s="280">
        <f>T22+T41</f>
        <v>203.09722222222223</v>
      </c>
      <c r="AD100" s="219"/>
      <c r="AE100" s="219"/>
      <c r="AF100" s="219"/>
      <c r="AG100" s="219"/>
      <c r="AH100" s="219"/>
      <c r="AI100" s="219"/>
    </row>
    <row r="101" spans="2:35" ht="15" customHeight="1">
      <c r="B101" s="31" t="s">
        <v>51</v>
      </c>
      <c r="C101" s="92" t="s">
        <v>237</v>
      </c>
      <c r="D101" s="93"/>
      <c r="E101" s="119"/>
      <c r="F101" s="30">
        <f>$AB$88</f>
        <v>704.80433333333326</v>
      </c>
      <c r="H101" s="31" t="s">
        <v>51</v>
      </c>
      <c r="I101" s="92" t="s">
        <v>237</v>
      </c>
      <c r="J101" s="93"/>
      <c r="K101" s="119"/>
      <c r="L101" s="30">
        <f>$AB$88</f>
        <v>704.80433333333326</v>
      </c>
      <c r="AD101" s="219"/>
      <c r="AE101" s="219"/>
      <c r="AF101" s="219"/>
      <c r="AG101" s="219"/>
      <c r="AH101" s="219"/>
      <c r="AI101" s="219"/>
    </row>
    <row r="102" spans="2:35" ht="15" customHeight="1">
      <c r="B102" s="120" t="s">
        <v>55</v>
      </c>
      <c r="C102" s="94" t="s">
        <v>238</v>
      </c>
      <c r="D102" s="93"/>
      <c r="E102" s="119"/>
      <c r="F102" s="121">
        <f>$AI$90</f>
        <v>64.659888888888901</v>
      </c>
      <c r="H102" s="120" t="s">
        <v>55</v>
      </c>
      <c r="I102" s="94" t="s">
        <v>238</v>
      </c>
      <c r="J102" s="93"/>
      <c r="K102" s="119"/>
      <c r="L102" s="121">
        <f>$AI$90</f>
        <v>64.659888888888901</v>
      </c>
      <c r="AD102" s="219"/>
      <c r="AE102" s="219"/>
      <c r="AF102" s="219"/>
      <c r="AG102" s="219"/>
      <c r="AH102" s="219"/>
      <c r="AI102" s="219"/>
    </row>
    <row r="103" spans="2:35" ht="15" customHeight="1">
      <c r="B103" s="533" t="s">
        <v>239</v>
      </c>
      <c r="C103" s="534"/>
      <c r="D103" s="535"/>
      <c r="E103" s="101"/>
      <c r="F103" s="91">
        <f>SUM(F100:F102)</f>
        <v>972.56144444444431</v>
      </c>
      <c r="H103" s="533" t="s">
        <v>239</v>
      </c>
      <c r="I103" s="534"/>
      <c r="J103" s="535"/>
      <c r="K103" s="101"/>
      <c r="L103" s="91">
        <f>SUM(L100:L102)</f>
        <v>972.56144444444431</v>
      </c>
      <c r="AD103" s="219"/>
      <c r="AE103" s="219"/>
      <c r="AF103" s="219"/>
      <c r="AG103" s="219"/>
      <c r="AH103" s="219"/>
      <c r="AI103" s="219"/>
    </row>
    <row r="104" spans="2:35" ht="15" customHeight="1">
      <c r="B104" s="541"/>
      <c r="C104" s="541"/>
      <c r="D104" s="541"/>
      <c r="E104" s="541"/>
      <c r="F104" s="541"/>
      <c r="H104" s="541"/>
      <c r="I104" s="541"/>
      <c r="J104" s="541"/>
      <c r="K104" s="541"/>
      <c r="L104" s="541"/>
      <c r="AD104" s="219"/>
      <c r="AE104" s="219"/>
      <c r="AF104" s="219"/>
      <c r="AG104" s="219"/>
      <c r="AH104" s="219"/>
      <c r="AI104" s="219"/>
    </row>
    <row r="105" spans="2:35" ht="15" customHeight="1">
      <c r="B105" s="539" t="s">
        <v>240</v>
      </c>
      <c r="C105" s="540"/>
      <c r="D105" s="540"/>
      <c r="E105" s="540"/>
      <c r="F105" s="540"/>
      <c r="H105" s="539" t="s">
        <v>240</v>
      </c>
      <c r="I105" s="540"/>
      <c r="J105" s="540"/>
      <c r="K105" s="540"/>
      <c r="L105" s="540"/>
      <c r="AD105" s="219"/>
      <c r="AE105" s="219"/>
      <c r="AF105" s="219"/>
      <c r="AG105" s="219"/>
      <c r="AH105" s="219"/>
      <c r="AI105" s="219"/>
    </row>
    <row r="106" spans="2:35" ht="15" customHeight="1">
      <c r="B106" s="31">
        <v>6</v>
      </c>
      <c r="C106" s="533" t="s">
        <v>241</v>
      </c>
      <c r="D106" s="535"/>
      <c r="E106" s="31" t="s">
        <v>46</v>
      </c>
      <c r="F106" s="91" t="s">
        <v>189</v>
      </c>
      <c r="H106" s="31">
        <v>6</v>
      </c>
      <c r="I106" s="533" t="s">
        <v>241</v>
      </c>
      <c r="J106" s="535"/>
      <c r="K106" s="31" t="s">
        <v>46</v>
      </c>
      <c r="L106" s="91" t="s">
        <v>189</v>
      </c>
      <c r="AD106" s="219"/>
      <c r="AE106" s="219"/>
      <c r="AF106" s="219"/>
      <c r="AG106" s="219"/>
      <c r="AH106" s="219"/>
      <c r="AI106" s="219"/>
    </row>
    <row r="107" spans="2:35" ht="15" customHeight="1">
      <c r="B107" s="31" t="s">
        <v>47</v>
      </c>
      <c r="C107" s="92" t="s">
        <v>242</v>
      </c>
      <c r="D107" s="93"/>
      <c r="E107" s="32">
        <f>'Custos Indiretos Tributos Lucro'!$D$3</f>
        <v>0.05</v>
      </c>
      <c r="F107" s="30">
        <f>E107*F132</f>
        <v>404.61358604264888</v>
      </c>
      <c r="H107" s="31" t="s">
        <v>47</v>
      </c>
      <c r="I107" s="92" t="s">
        <v>242</v>
      </c>
      <c r="J107" s="93"/>
      <c r="K107" s="32">
        <f>'Custos Indiretos Tributos Lucro'!$D$3</f>
        <v>0.05</v>
      </c>
      <c r="L107" s="30">
        <f>K107*L132</f>
        <v>326.03715270931554</v>
      </c>
      <c r="AD107" s="219"/>
      <c r="AE107" s="219"/>
      <c r="AF107" s="219"/>
      <c r="AG107" s="219"/>
      <c r="AH107" s="219"/>
      <c r="AI107" s="219"/>
    </row>
    <row r="108" spans="2:35" ht="15" customHeight="1">
      <c r="B108" s="31" t="s">
        <v>51</v>
      </c>
      <c r="C108" s="92" t="s">
        <v>243</v>
      </c>
      <c r="D108" s="93"/>
      <c r="E108" s="32">
        <f>'Custos Indiretos Tributos Lucro'!$D$4</f>
        <v>0.1</v>
      </c>
      <c r="F108" s="30">
        <f>E108*(F107+F132)</f>
        <v>849.68853068956275</v>
      </c>
      <c r="H108" s="31" t="s">
        <v>51</v>
      </c>
      <c r="I108" s="92" t="s">
        <v>243</v>
      </c>
      <c r="J108" s="93"/>
      <c r="K108" s="32">
        <f>'Custos Indiretos Tributos Lucro'!$D$4</f>
        <v>0.1</v>
      </c>
      <c r="L108" s="30">
        <f>K108*(L107+L132)</f>
        <v>684.67802068956269</v>
      </c>
      <c r="AD108" s="219"/>
      <c r="AE108" s="219"/>
      <c r="AF108" s="219"/>
      <c r="AG108" s="219"/>
      <c r="AH108" s="219"/>
      <c r="AI108" s="219"/>
    </row>
    <row r="109" spans="2:35" ht="15" customHeight="1">
      <c r="B109" s="31" t="s">
        <v>55</v>
      </c>
      <c r="C109" s="122" t="s">
        <v>244</v>
      </c>
      <c r="D109" s="90"/>
      <c r="E109" s="33"/>
      <c r="F109" s="30"/>
      <c r="H109" s="31" t="s">
        <v>55</v>
      </c>
      <c r="I109" s="122" t="s">
        <v>244</v>
      </c>
      <c r="J109" s="90"/>
      <c r="K109" s="33"/>
      <c r="L109" s="30"/>
      <c r="AD109" s="219"/>
      <c r="AE109" s="219"/>
      <c r="AF109" s="219"/>
      <c r="AG109" s="219"/>
      <c r="AH109" s="219"/>
      <c r="AI109" s="219"/>
    </row>
    <row r="110" spans="2:35" ht="15" customHeight="1">
      <c r="B110" s="31" t="s">
        <v>245</v>
      </c>
      <c r="C110" s="92" t="s">
        <v>132</v>
      </c>
      <c r="D110" s="93"/>
      <c r="E110" s="34">
        <f>'Custos Indiretos Tributos Lucro'!$D$5</f>
        <v>1.6500000000000001E-2</v>
      </c>
      <c r="F110" s="30">
        <f>E110*$F$121</f>
        <v>179.84661028589579</v>
      </c>
      <c r="H110" s="31" t="s">
        <v>245</v>
      </c>
      <c r="I110" s="92" t="s">
        <v>132</v>
      </c>
      <c r="J110" s="93"/>
      <c r="K110" s="34">
        <f>'Custos Indiretos Tributos Lucro'!$D$5</f>
        <v>1.6500000000000001E-2</v>
      </c>
      <c r="L110" s="30">
        <f>K110*$F$121</f>
        <v>179.84661028589579</v>
      </c>
      <c r="AD110" s="219"/>
      <c r="AE110" s="219"/>
      <c r="AF110" s="219"/>
      <c r="AG110" s="219"/>
      <c r="AH110" s="219"/>
      <c r="AI110" s="219"/>
    </row>
    <row r="111" spans="2:35" ht="15" customHeight="1">
      <c r="B111" s="31" t="s">
        <v>246</v>
      </c>
      <c r="C111" s="92" t="s">
        <v>133</v>
      </c>
      <c r="D111" s="93"/>
      <c r="E111" s="34">
        <f>'Custos Indiretos Tributos Lucro'!$D$6</f>
        <v>7.5999999999999998E-2</v>
      </c>
      <c r="F111" s="30">
        <f>E111*$F$121</f>
        <v>828.38438677139868</v>
      </c>
      <c r="H111" s="31" t="s">
        <v>246</v>
      </c>
      <c r="I111" s="92" t="s">
        <v>133</v>
      </c>
      <c r="J111" s="93"/>
      <c r="K111" s="34">
        <f>'Custos Indiretos Tributos Lucro'!$D$6</f>
        <v>7.5999999999999998E-2</v>
      </c>
      <c r="L111" s="30">
        <f>K111*$F$121</f>
        <v>828.38438677139868</v>
      </c>
      <c r="AD111" s="219"/>
      <c r="AE111" s="219"/>
      <c r="AF111" s="219"/>
      <c r="AG111" s="219"/>
      <c r="AH111" s="219"/>
      <c r="AI111" s="219"/>
    </row>
    <row r="112" spans="2:35" ht="15" customHeight="1">
      <c r="B112" s="31" t="s">
        <v>247</v>
      </c>
      <c r="C112" s="92" t="s">
        <v>134</v>
      </c>
      <c r="D112" s="93"/>
      <c r="E112" s="34">
        <f>'Custos Indiretos Tributos Lucro'!$D$7</f>
        <v>0.05</v>
      </c>
      <c r="F112" s="30">
        <f>E112*$F$121</f>
        <v>544.98972813907812</v>
      </c>
      <c r="H112" s="31" t="s">
        <v>247</v>
      </c>
      <c r="I112" s="92" t="s">
        <v>134</v>
      </c>
      <c r="J112" s="93"/>
      <c r="K112" s="34">
        <f>'Custos Indiretos Tributos Lucro'!$D$7</f>
        <v>0.05</v>
      </c>
      <c r="L112" s="30">
        <f>K112*$F$121</f>
        <v>544.98972813907812</v>
      </c>
      <c r="AD112" s="219"/>
      <c r="AE112" s="219"/>
      <c r="AF112" s="219"/>
      <c r="AG112" s="219"/>
      <c r="AH112" s="219"/>
      <c r="AI112" s="219"/>
    </row>
    <row r="113" spans="2:35" ht="15" customHeight="1">
      <c r="B113" s="31" t="s">
        <v>248</v>
      </c>
      <c r="C113" s="92" t="s">
        <v>249</v>
      </c>
      <c r="D113" s="93"/>
      <c r="E113" s="162">
        <f>'Custos Indiretos Tributos Lucro'!$D$8</f>
        <v>0</v>
      </c>
      <c r="F113" s="30">
        <f>E113*$F$121</f>
        <v>0</v>
      </c>
      <c r="H113" s="31" t="s">
        <v>248</v>
      </c>
      <c r="I113" s="92" t="s">
        <v>249</v>
      </c>
      <c r="J113" s="93"/>
      <c r="K113" s="162">
        <f>'Custos Indiretos Tributos Lucro'!$D$8</f>
        <v>0</v>
      </c>
      <c r="L113" s="30">
        <f>K113*$F$121</f>
        <v>0</v>
      </c>
      <c r="W113" s="76"/>
      <c r="X113" s="76"/>
      <c r="Y113" s="76"/>
      <c r="Z113" s="76"/>
      <c r="AA113" s="76"/>
      <c r="AB113" s="76"/>
      <c r="AD113" s="76"/>
      <c r="AE113" s="76"/>
      <c r="AF113" s="76"/>
      <c r="AG113" s="76"/>
      <c r="AH113" s="76"/>
      <c r="AI113" s="76"/>
    </row>
    <row r="114" spans="2:35" ht="15" customHeight="1">
      <c r="B114" s="533" t="s">
        <v>250</v>
      </c>
      <c r="C114" s="534"/>
      <c r="D114" s="535"/>
      <c r="E114" s="35"/>
      <c r="F114" s="43">
        <f>SUM(F107:F113)</f>
        <v>2807.5228419285845</v>
      </c>
      <c r="H114" s="533" t="s">
        <v>250</v>
      </c>
      <c r="I114" s="534"/>
      <c r="J114" s="535"/>
      <c r="K114" s="35"/>
      <c r="L114" s="43">
        <f>SUM(L107:L113)</f>
        <v>2563.9358985952508</v>
      </c>
      <c r="AD114" s="219"/>
      <c r="AE114" s="219"/>
      <c r="AF114" s="219"/>
      <c r="AG114" s="219"/>
      <c r="AH114" s="219"/>
      <c r="AI114" s="219"/>
    </row>
    <row r="115" spans="2:35" ht="15" customHeight="1">
      <c r="K115" s="77"/>
      <c r="L115" s="78"/>
    </row>
    <row r="116" spans="2:35" ht="15" customHeight="1">
      <c r="B116" s="124" t="s">
        <v>251</v>
      </c>
      <c r="C116" s="125" t="s">
        <v>252</v>
      </c>
      <c r="D116" s="125"/>
      <c r="E116" s="126">
        <f>E110+E111+E112+E113</f>
        <v>0.14250000000000002</v>
      </c>
      <c r="F116" s="127"/>
      <c r="H116" s="124" t="s">
        <v>251</v>
      </c>
      <c r="I116" s="125" t="s">
        <v>252</v>
      </c>
      <c r="J116" s="125"/>
      <c r="K116" s="126">
        <f>K110+K111+K112+K113</f>
        <v>0.14250000000000002</v>
      </c>
      <c r="L116" s="127"/>
    </row>
    <row r="117" spans="2:35" ht="15" customHeight="1">
      <c r="B117" s="128"/>
      <c r="C117" s="129">
        <v>100</v>
      </c>
      <c r="D117" s="129"/>
      <c r="E117" s="130"/>
      <c r="F117" s="131"/>
      <c r="H117" s="128"/>
      <c r="I117" s="129">
        <v>100</v>
      </c>
      <c r="J117" s="129"/>
      <c r="K117" s="130"/>
      <c r="L117" s="131"/>
    </row>
    <row r="118" spans="2:35" ht="15" customHeight="1">
      <c r="B118" s="132"/>
      <c r="C118" s="129"/>
      <c r="D118" s="129"/>
      <c r="E118" s="133"/>
      <c r="F118" s="134"/>
      <c r="H118" s="132"/>
      <c r="I118" s="129"/>
      <c r="J118" s="129"/>
      <c r="K118" s="133"/>
      <c r="L118" s="134"/>
    </row>
    <row r="119" spans="2:35" ht="15" customHeight="1">
      <c r="B119" s="128" t="s">
        <v>253</v>
      </c>
      <c r="C119" s="135" t="s">
        <v>254</v>
      </c>
      <c r="D119" s="135"/>
      <c r="E119" s="133"/>
      <c r="F119" s="134">
        <f>F132+F107+F108</f>
        <v>9346.5738375851888</v>
      </c>
      <c r="H119" s="128" t="s">
        <v>253</v>
      </c>
      <c r="I119" s="135" t="s">
        <v>254</v>
      </c>
      <c r="J119" s="135"/>
      <c r="K119" s="133"/>
      <c r="L119" s="134">
        <f>L132+L107+L108</f>
        <v>7531.458227585189</v>
      </c>
    </row>
    <row r="120" spans="2:35" ht="15" customHeight="1">
      <c r="B120" s="128"/>
      <c r="C120" s="129"/>
      <c r="D120" s="129"/>
      <c r="E120" s="133"/>
      <c r="F120" s="134"/>
      <c r="H120" s="128"/>
      <c r="I120" s="129"/>
      <c r="J120" s="129"/>
      <c r="K120" s="133"/>
      <c r="L120" s="134"/>
    </row>
    <row r="121" spans="2:35" ht="15" customHeight="1">
      <c r="B121" s="128" t="s">
        <v>255</v>
      </c>
      <c r="C121" s="135" t="s">
        <v>256</v>
      </c>
      <c r="D121" s="135"/>
      <c r="E121" s="133"/>
      <c r="F121" s="134">
        <f>F119/(1-E116)</f>
        <v>10899.794562781562</v>
      </c>
      <c r="H121" s="128" t="s">
        <v>255</v>
      </c>
      <c r="I121" s="135" t="s">
        <v>256</v>
      </c>
      <c r="J121" s="135"/>
      <c r="K121" s="133"/>
      <c r="L121" s="134">
        <f>L119/(1-K116)</f>
        <v>8783.0416648223782</v>
      </c>
    </row>
    <row r="122" spans="2:35" ht="15" customHeight="1">
      <c r="B122" s="128"/>
      <c r="C122" s="129"/>
      <c r="D122" s="129"/>
      <c r="E122" s="133"/>
      <c r="F122" s="134"/>
      <c r="H122" s="128"/>
      <c r="I122" s="129"/>
      <c r="J122" s="129"/>
      <c r="K122" s="133"/>
      <c r="L122" s="134"/>
    </row>
    <row r="123" spans="2:35" ht="15" customHeight="1">
      <c r="B123" s="136"/>
      <c r="C123" s="137" t="s">
        <v>257</v>
      </c>
      <c r="D123" s="137"/>
      <c r="E123" s="138"/>
      <c r="F123" s="139">
        <f>F121-F119</f>
        <v>1553.2207251963737</v>
      </c>
      <c r="H123" s="136"/>
      <c r="I123" s="137" t="s">
        <v>257</v>
      </c>
      <c r="J123" s="137"/>
      <c r="K123" s="138"/>
      <c r="L123" s="139">
        <f>L121-L119</f>
        <v>1251.5834372371892</v>
      </c>
    </row>
    <row r="124" spans="2:35" ht="15" customHeight="1">
      <c r="K124" s="77"/>
      <c r="L124" s="78"/>
      <c r="P124" s="269"/>
    </row>
    <row r="125" spans="2:35" ht="15" customHeight="1">
      <c r="B125" s="531" t="s">
        <v>258</v>
      </c>
      <c r="C125" s="532"/>
      <c r="D125" s="532"/>
      <c r="E125" s="532"/>
      <c r="F125" s="532"/>
      <c r="H125" s="531" t="s">
        <v>258</v>
      </c>
      <c r="I125" s="532"/>
      <c r="J125" s="532"/>
      <c r="K125" s="532"/>
      <c r="L125" s="532"/>
      <c r="P125" s="88"/>
    </row>
    <row r="126" spans="2:35" ht="15" customHeight="1">
      <c r="B126" s="533" t="s">
        <v>259</v>
      </c>
      <c r="C126" s="534"/>
      <c r="D126" s="534"/>
      <c r="E126" s="535"/>
      <c r="F126" s="91" t="s">
        <v>189</v>
      </c>
      <c r="H126" s="533" t="s">
        <v>259</v>
      </c>
      <c r="I126" s="534"/>
      <c r="J126" s="534"/>
      <c r="K126" s="535"/>
      <c r="L126" s="91" t="s">
        <v>189</v>
      </c>
      <c r="P126" s="270"/>
    </row>
    <row r="127" spans="2:35" ht="15" customHeight="1">
      <c r="B127" s="119" t="s">
        <v>47</v>
      </c>
      <c r="C127" s="92" t="str">
        <f>B24</f>
        <v>MÓDULO 1 - COMPOSIÇÃO DA REMUNERAÇÃO</v>
      </c>
      <c r="D127" s="93"/>
      <c r="E127" s="115"/>
      <c r="F127" s="30">
        <f>F33</f>
        <v>3392.4</v>
      </c>
      <c r="H127" s="119" t="s">
        <v>47</v>
      </c>
      <c r="I127" s="92" t="str">
        <f>H24</f>
        <v>MÓDULO 1 - COMPOSIÇÃO DA REMUNERAÇÃO</v>
      </c>
      <c r="J127" s="93"/>
      <c r="K127" s="115"/>
      <c r="L127" s="30">
        <f>L33</f>
        <v>2142.5213333333336</v>
      </c>
      <c r="P127" s="270"/>
    </row>
    <row r="128" spans="2:35" ht="15" customHeight="1">
      <c r="B128" s="119" t="s">
        <v>51</v>
      </c>
      <c r="C128" s="92" t="str">
        <f>B35</f>
        <v>MÓDULO 2 – ENCARGOS E BENEFÍCIOS ANUAIS, MENSAIS E DIÁRIOS</v>
      </c>
      <c r="D128" s="93"/>
      <c r="E128" s="115"/>
      <c r="F128" s="30">
        <f>F66</f>
        <v>3439.5699871999996</v>
      </c>
      <c r="H128" s="119" t="s">
        <v>51</v>
      </c>
      <c r="I128" s="92" t="str">
        <f>H35</f>
        <v>MÓDULO 2 – ENCARGOS E BENEFÍCIOS ANUAIS, MENSAIS E DIÁRIOS</v>
      </c>
      <c r="J128" s="93"/>
      <c r="K128" s="115"/>
      <c r="L128" s="30">
        <f>L66</f>
        <v>3117.9199871999999</v>
      </c>
    </row>
    <row r="129" spans="2:16" ht="15" customHeight="1">
      <c r="B129" s="119" t="s">
        <v>55</v>
      </c>
      <c r="C129" s="92" t="str">
        <f>B68</f>
        <v>MÓDULO 3 – PROVISÃO PARA RESCISÃO</v>
      </c>
      <c r="D129" s="93"/>
      <c r="E129" s="115"/>
      <c r="F129" s="30">
        <f>F76</f>
        <v>241.19963999999999</v>
      </c>
      <c r="H129" s="119" t="s">
        <v>55</v>
      </c>
      <c r="I129" s="92" t="str">
        <f>H68</f>
        <v>MÓDULO 3 – PROVISÃO PARA RESCISÃO</v>
      </c>
      <c r="J129" s="93"/>
      <c r="K129" s="115"/>
      <c r="L129" s="30">
        <f>L76</f>
        <v>241.19963999999999</v>
      </c>
      <c r="P129" s="170"/>
    </row>
    <row r="130" spans="2:16" ht="15" customHeight="1">
      <c r="B130" s="119" t="s">
        <v>68</v>
      </c>
      <c r="C130" s="92" t="str">
        <f>B78</f>
        <v>MÓDULO 4 – CUSTO DE REPOSIÇÃO DO PROFISSIONAL AUSENTE</v>
      </c>
      <c r="D130" s="93"/>
      <c r="E130" s="115"/>
      <c r="F130" s="30">
        <f>F96</f>
        <v>46.540649208533331</v>
      </c>
      <c r="H130" s="119" t="s">
        <v>68</v>
      </c>
      <c r="I130" s="92" t="str">
        <f>H78</f>
        <v>MÓDULO 4 – CUSTO DE REPOSIÇÃO DO PROFISSIONAL AUSENTE</v>
      </c>
      <c r="J130" s="93"/>
      <c r="K130" s="115"/>
      <c r="L130" s="30">
        <f>L96</f>
        <v>46.540649208533331</v>
      </c>
      <c r="P130" s="82"/>
    </row>
    <row r="131" spans="2:16" ht="15" customHeight="1">
      <c r="B131" s="119" t="s">
        <v>71</v>
      </c>
      <c r="C131" s="92" t="str">
        <f>B98</f>
        <v>MÓDULO 5 – INSUMOS DIVERSOS</v>
      </c>
      <c r="D131" s="93"/>
      <c r="E131" s="115"/>
      <c r="F131" s="30">
        <f>F103</f>
        <v>972.56144444444431</v>
      </c>
      <c r="H131" s="119" t="s">
        <v>71</v>
      </c>
      <c r="I131" s="92" t="str">
        <f>H98</f>
        <v>MÓDULO 5 – INSUMOS DIVERSOS</v>
      </c>
      <c r="J131" s="93"/>
      <c r="K131" s="115"/>
      <c r="L131" s="30">
        <f>L103</f>
        <v>972.56144444444431</v>
      </c>
      <c r="P131" s="82"/>
    </row>
    <row r="132" spans="2:16" ht="15" customHeight="1">
      <c r="B132" s="31"/>
      <c r="C132" s="122" t="s">
        <v>260</v>
      </c>
      <c r="D132" s="90"/>
      <c r="E132" s="72"/>
      <c r="F132" s="43">
        <f>SUM(F127:F131)</f>
        <v>8092.2717208529775</v>
      </c>
      <c r="H132" s="31"/>
      <c r="I132" s="122" t="s">
        <v>260</v>
      </c>
      <c r="J132" s="90"/>
      <c r="K132" s="72"/>
      <c r="L132" s="43">
        <f>SUM(L127:L131)</f>
        <v>6520.7430541863105</v>
      </c>
    </row>
    <row r="133" spans="2:16" ht="15" customHeight="1">
      <c r="B133" s="119" t="s">
        <v>74</v>
      </c>
      <c r="C133" s="92" t="str">
        <f>B105</f>
        <v>MÓDULO 6 – CUSTOS INDIRETOS, TRIBUTOS E LUCRO</v>
      </c>
      <c r="D133" s="93"/>
      <c r="E133" s="115"/>
      <c r="F133" s="30">
        <f>F114</f>
        <v>2807.5228419285845</v>
      </c>
      <c r="H133" s="119" t="s">
        <v>74</v>
      </c>
      <c r="I133" s="92" t="str">
        <f>H105</f>
        <v>MÓDULO 6 – CUSTOS INDIRETOS, TRIBUTOS E LUCRO</v>
      </c>
      <c r="J133" s="93"/>
      <c r="K133" s="115"/>
      <c r="L133" s="30">
        <f>L114</f>
        <v>2563.9358985952508</v>
      </c>
    </row>
    <row r="134" spans="2:16" ht="15" customHeight="1">
      <c r="B134" s="122" t="s">
        <v>261</v>
      </c>
      <c r="C134" s="90"/>
      <c r="D134" s="90"/>
      <c r="E134" s="72"/>
      <c r="F134" s="43">
        <f>SUM(F132:F133)</f>
        <v>10899.794562781562</v>
      </c>
      <c r="H134" s="122" t="s">
        <v>261</v>
      </c>
      <c r="I134" s="90"/>
      <c r="J134" s="90"/>
      <c r="K134" s="72"/>
      <c r="L134" s="43">
        <f>SUM(L132:L133)</f>
        <v>9084.6789527815617</v>
      </c>
    </row>
    <row r="135" spans="2:16" ht="15" customHeight="1" thickBot="1">
      <c r="B135" s="98"/>
      <c r="C135" s="98"/>
      <c r="D135" s="98"/>
      <c r="E135" s="98"/>
      <c r="F135" s="99"/>
      <c r="H135" s="98"/>
      <c r="I135" s="98"/>
      <c r="J135" s="98"/>
      <c r="K135" s="98"/>
      <c r="L135" s="99"/>
    </row>
    <row r="136" spans="2:16" ht="15" customHeight="1" thickBot="1">
      <c r="B136" s="536" t="s">
        <v>262</v>
      </c>
      <c r="C136" s="537"/>
      <c r="D136" s="537"/>
      <c r="E136" s="538"/>
      <c r="F136" s="141">
        <v>1</v>
      </c>
      <c r="H136" s="536" t="s">
        <v>262</v>
      </c>
      <c r="I136" s="537"/>
      <c r="J136" s="537"/>
      <c r="K136" s="538"/>
      <c r="L136" s="141">
        <v>4</v>
      </c>
    </row>
    <row r="137" spans="2:16" ht="15" customHeight="1" thickBot="1">
      <c r="K137" s="77"/>
      <c r="L137" s="78"/>
    </row>
    <row r="138" spans="2:16" ht="20.100000000000001" customHeight="1" thickBot="1">
      <c r="B138" s="528" t="s">
        <v>263</v>
      </c>
      <c r="C138" s="529"/>
      <c r="D138" s="529"/>
      <c r="E138" s="530"/>
      <c r="F138" s="142">
        <f>F136*F134</f>
        <v>10899.794562781562</v>
      </c>
      <c r="H138" s="528" t="s">
        <v>263</v>
      </c>
      <c r="I138" s="529"/>
      <c r="J138" s="529"/>
      <c r="K138" s="530"/>
      <c r="L138" s="142">
        <f>L136*L134</f>
        <v>36338.715811126247</v>
      </c>
    </row>
    <row r="140" spans="2:16">
      <c r="L140" s="78"/>
    </row>
    <row r="141" spans="2:16">
      <c r="L141" s="78"/>
    </row>
  </sheetData>
  <protectedRanges>
    <protectedRange sqref="C15" name="Intervalo1_1_1"/>
    <protectedRange sqref="I15" name="Intervalo1_1_1_1"/>
  </protectedRanges>
  <mergeCells count="142">
    <mergeCell ref="W6:W7"/>
    <mergeCell ref="B10:C10"/>
    <mergeCell ref="E10:F10"/>
    <mergeCell ref="B40:D40"/>
    <mergeCell ref="W2:AB2"/>
    <mergeCell ref="Z5:AA5"/>
    <mergeCell ref="K10:L10"/>
    <mergeCell ref="K11:L11"/>
    <mergeCell ref="H2:L2"/>
    <mergeCell ref="H4:L4"/>
    <mergeCell ref="H5:L5"/>
    <mergeCell ref="H6:I6"/>
    <mergeCell ref="H7:I7"/>
    <mergeCell ref="H9:I9"/>
    <mergeCell ref="H10:I10"/>
    <mergeCell ref="H11:I11"/>
    <mergeCell ref="P22:S22"/>
    <mergeCell ref="B24:F24"/>
    <mergeCell ref="B33:D33"/>
    <mergeCell ref="Q26:T28"/>
    <mergeCell ref="P29:P30"/>
    <mergeCell ref="B23:F23"/>
    <mergeCell ref="H23:L23"/>
    <mergeCell ref="H24:L24"/>
    <mergeCell ref="P41:S41"/>
    <mergeCell ref="I39:J39"/>
    <mergeCell ref="H40:J40"/>
    <mergeCell ref="H41:L41"/>
    <mergeCell ref="H42:J42"/>
    <mergeCell ref="H51:J51"/>
    <mergeCell ref="AD2:AI2"/>
    <mergeCell ref="B2:F2"/>
    <mergeCell ref="Q2:T4"/>
    <mergeCell ref="A4:F4"/>
    <mergeCell ref="AF6:AI6"/>
    <mergeCell ref="P5:P6"/>
    <mergeCell ref="R5:T5"/>
    <mergeCell ref="B6:C6"/>
    <mergeCell ref="B9:C9"/>
    <mergeCell ref="B7:C7"/>
    <mergeCell ref="B12:F12"/>
    <mergeCell ref="B11:C11"/>
    <mergeCell ref="E11:F11"/>
    <mergeCell ref="D14:F14"/>
    <mergeCell ref="X6:X7"/>
    <mergeCell ref="Z6:AB6"/>
    <mergeCell ref="AD6:AD7"/>
    <mergeCell ref="B5:F5"/>
    <mergeCell ref="B41:F41"/>
    <mergeCell ref="B35:F35"/>
    <mergeCell ref="B136:E136"/>
    <mergeCell ref="B105:F105"/>
    <mergeCell ref="B138:E138"/>
    <mergeCell ref="B92:F92"/>
    <mergeCell ref="B93:E93"/>
    <mergeCell ref="B96:E96"/>
    <mergeCell ref="B97:F97"/>
    <mergeCell ref="B98:F98"/>
    <mergeCell ref="B68:F68"/>
    <mergeCell ref="B77:F77"/>
    <mergeCell ref="B76:D76"/>
    <mergeCell ref="B79:D79"/>
    <mergeCell ref="B78:F78"/>
    <mergeCell ref="B86:D86"/>
    <mergeCell ref="C69:D69"/>
    <mergeCell ref="B51:D51"/>
    <mergeCell ref="B42:D42"/>
    <mergeCell ref="B36:D36"/>
    <mergeCell ref="AD87:AG88"/>
    <mergeCell ref="B126:E126"/>
    <mergeCell ref="B125:F125"/>
    <mergeCell ref="B114:D114"/>
    <mergeCell ref="C106:D106"/>
    <mergeCell ref="B104:F104"/>
    <mergeCell ref="C99:D99"/>
    <mergeCell ref="B103:D103"/>
    <mergeCell ref="B87:F87"/>
    <mergeCell ref="B88:D88"/>
    <mergeCell ref="B90:D90"/>
    <mergeCell ref="B91:F91"/>
    <mergeCell ref="H93:K93"/>
    <mergeCell ref="H96:K96"/>
    <mergeCell ref="H97:L97"/>
    <mergeCell ref="H98:L98"/>
    <mergeCell ref="I99:J99"/>
    <mergeCell ref="AG90:AH91"/>
    <mergeCell ref="Z88:AA89"/>
    <mergeCell ref="H21:I21"/>
    <mergeCell ref="H12:L12"/>
    <mergeCell ref="J14:L14"/>
    <mergeCell ref="J15:L15"/>
    <mergeCell ref="J16:L16"/>
    <mergeCell ref="J17:L17"/>
    <mergeCell ref="C39:D39"/>
    <mergeCell ref="D16:F16"/>
    <mergeCell ref="D15:F15"/>
    <mergeCell ref="D18:F18"/>
    <mergeCell ref="D17:F17"/>
    <mergeCell ref="D19:F19"/>
    <mergeCell ref="B21:C21"/>
    <mergeCell ref="D21:F21"/>
    <mergeCell ref="D20:F20"/>
    <mergeCell ref="J18:L18"/>
    <mergeCell ref="J19:L19"/>
    <mergeCell ref="J20:L20"/>
    <mergeCell ref="J21:L21"/>
    <mergeCell ref="H35:L35"/>
    <mergeCell ref="H36:J36"/>
    <mergeCell ref="H33:J33"/>
    <mergeCell ref="H68:L68"/>
    <mergeCell ref="I69:J69"/>
    <mergeCell ref="B53:D53"/>
    <mergeCell ref="B52:F52"/>
    <mergeCell ref="B62:E62"/>
    <mergeCell ref="B59:D59"/>
    <mergeCell ref="B67:F67"/>
    <mergeCell ref="B66:D66"/>
    <mergeCell ref="H52:L52"/>
    <mergeCell ref="H53:J53"/>
    <mergeCell ref="H59:J59"/>
    <mergeCell ref="H62:K62"/>
    <mergeCell ref="H66:J66"/>
    <mergeCell ref="H67:L67"/>
    <mergeCell ref="H136:K136"/>
    <mergeCell ref="H138:K138"/>
    <mergeCell ref="H103:J103"/>
    <mergeCell ref="H104:L104"/>
    <mergeCell ref="H105:L105"/>
    <mergeCell ref="I106:J106"/>
    <mergeCell ref="H114:J114"/>
    <mergeCell ref="H76:J76"/>
    <mergeCell ref="H77:L77"/>
    <mergeCell ref="H78:L78"/>
    <mergeCell ref="H79:J79"/>
    <mergeCell ref="H86:J86"/>
    <mergeCell ref="H87:L87"/>
    <mergeCell ref="H88:J88"/>
    <mergeCell ref="H90:J90"/>
    <mergeCell ref="H91:L91"/>
    <mergeCell ref="H92:L92"/>
    <mergeCell ref="H125:L125"/>
    <mergeCell ref="H126:K126"/>
  </mergeCells>
  <dataValidations disablePrompts="1" count="3">
    <dataValidation allowBlank="1" showInputMessage="1" showErrorMessage="1" promptTitle="C.B.O:" prompt="Insira  O NÚMERO  da C.B.O cadastrada no Ministério do Trabalho e Emprego." sqref="D131089:F131089 JG65553:JI65553 TC65553:TE65553 ACY65553:ADA65553 AMU65553:AMW65553 AWQ65553:AWS65553 BGM65553:BGO65553 BQI65553:BQK65553 CAE65553:CAG65553 CKA65553:CKC65553 CTW65553:CTY65553 DDS65553:DDU65553 DNO65553:DNQ65553 DXK65553:DXM65553 EHG65553:EHI65553 ERC65553:ERE65553 FAY65553:FBA65553 FKU65553:FKW65553 FUQ65553:FUS65553 GEM65553:GEO65553 GOI65553:GOK65553 GYE65553:GYG65553 HIA65553:HIC65553 HRW65553:HRY65553 IBS65553:IBU65553 ILO65553:ILQ65553 IVK65553:IVM65553 JFG65553:JFI65553 JPC65553:JPE65553 JYY65553:JZA65553 KIU65553:KIW65553 KSQ65553:KSS65553 LCM65553:LCO65553 LMI65553:LMK65553 LWE65553:LWG65553 MGA65553:MGC65553 MPW65553:MPY65553 MZS65553:MZU65553 NJO65553:NJQ65553 NTK65553:NTM65553 ODG65553:ODI65553 ONC65553:ONE65553 OWY65553:OXA65553 PGU65553:PGW65553 PQQ65553:PQS65553 QAM65553:QAO65553 QKI65553:QKK65553 QUE65553:QUG65553 REA65553:REC65553 RNW65553:RNY65553 RXS65553:RXU65553 SHO65553:SHQ65553 SRK65553:SRM65553 TBG65553:TBI65553 TLC65553:TLE65553 TUY65553:TVA65553 UEU65553:UEW65553 UOQ65553:UOS65553 UYM65553:UYO65553 VII65553:VIK65553 VSE65553:VSG65553 WCA65553:WCC65553 WLW65553:WLY65553 WVS65553:WVU65553 D196625:F196625 JG131089:JI131089 TC131089:TE131089 ACY131089:ADA131089 AMU131089:AMW131089 AWQ131089:AWS131089 BGM131089:BGO131089 BQI131089:BQK131089 CAE131089:CAG131089 CKA131089:CKC131089 CTW131089:CTY131089 DDS131089:DDU131089 DNO131089:DNQ131089 DXK131089:DXM131089 EHG131089:EHI131089 ERC131089:ERE131089 FAY131089:FBA131089 FKU131089:FKW131089 FUQ131089:FUS131089 GEM131089:GEO131089 GOI131089:GOK131089 GYE131089:GYG131089 HIA131089:HIC131089 HRW131089:HRY131089 IBS131089:IBU131089 ILO131089:ILQ131089 IVK131089:IVM131089 JFG131089:JFI131089 JPC131089:JPE131089 JYY131089:JZA131089 KIU131089:KIW131089 KSQ131089:KSS131089 LCM131089:LCO131089 LMI131089:LMK131089 LWE131089:LWG131089 MGA131089:MGC131089 MPW131089:MPY131089 MZS131089:MZU131089 NJO131089:NJQ131089 NTK131089:NTM131089 ODG131089:ODI131089 ONC131089:ONE131089 OWY131089:OXA131089 PGU131089:PGW131089 PQQ131089:PQS131089 QAM131089:QAO131089 QKI131089:QKK131089 QUE131089:QUG131089 REA131089:REC131089 RNW131089:RNY131089 RXS131089:RXU131089 SHO131089:SHQ131089 SRK131089:SRM131089 TBG131089:TBI131089 TLC131089:TLE131089 TUY131089:TVA131089 UEU131089:UEW131089 UOQ131089:UOS131089 UYM131089:UYO131089 VII131089:VIK131089 VSE131089:VSG131089 WCA131089:WCC131089 WLW131089:WLY131089 WVS131089:WVU131089 D262161:F262161 JG196625:JI196625 TC196625:TE196625 ACY196625:ADA196625 AMU196625:AMW196625 AWQ196625:AWS196625 BGM196625:BGO196625 BQI196625:BQK196625 CAE196625:CAG196625 CKA196625:CKC196625 CTW196625:CTY196625 DDS196625:DDU196625 DNO196625:DNQ196625 DXK196625:DXM196625 EHG196625:EHI196625 ERC196625:ERE196625 FAY196625:FBA196625 FKU196625:FKW196625 FUQ196625:FUS196625 GEM196625:GEO196625 GOI196625:GOK196625 GYE196625:GYG196625 HIA196625:HIC196625 HRW196625:HRY196625 IBS196625:IBU196625 ILO196625:ILQ196625 IVK196625:IVM196625 JFG196625:JFI196625 JPC196625:JPE196625 JYY196625:JZA196625 KIU196625:KIW196625 KSQ196625:KSS196625 LCM196625:LCO196625 LMI196625:LMK196625 LWE196625:LWG196625 MGA196625:MGC196625 MPW196625:MPY196625 MZS196625:MZU196625 NJO196625:NJQ196625 NTK196625:NTM196625 ODG196625:ODI196625 ONC196625:ONE196625 OWY196625:OXA196625 PGU196625:PGW196625 PQQ196625:PQS196625 QAM196625:QAO196625 QKI196625:QKK196625 QUE196625:QUG196625 REA196625:REC196625 RNW196625:RNY196625 RXS196625:RXU196625 SHO196625:SHQ196625 SRK196625:SRM196625 TBG196625:TBI196625 TLC196625:TLE196625 TUY196625:TVA196625 UEU196625:UEW196625 UOQ196625:UOS196625 UYM196625:UYO196625 VII196625:VIK196625 VSE196625:VSG196625 WCA196625:WCC196625 WLW196625:WLY196625 WVS196625:WVU196625 D327697:F327697 JG262161:JI262161 TC262161:TE262161 ACY262161:ADA262161 AMU262161:AMW262161 AWQ262161:AWS262161 BGM262161:BGO262161 BQI262161:BQK262161 CAE262161:CAG262161 CKA262161:CKC262161 CTW262161:CTY262161 DDS262161:DDU262161 DNO262161:DNQ262161 DXK262161:DXM262161 EHG262161:EHI262161 ERC262161:ERE262161 FAY262161:FBA262161 FKU262161:FKW262161 FUQ262161:FUS262161 GEM262161:GEO262161 GOI262161:GOK262161 GYE262161:GYG262161 HIA262161:HIC262161 HRW262161:HRY262161 IBS262161:IBU262161 ILO262161:ILQ262161 IVK262161:IVM262161 JFG262161:JFI262161 JPC262161:JPE262161 JYY262161:JZA262161 KIU262161:KIW262161 KSQ262161:KSS262161 LCM262161:LCO262161 LMI262161:LMK262161 LWE262161:LWG262161 MGA262161:MGC262161 MPW262161:MPY262161 MZS262161:MZU262161 NJO262161:NJQ262161 NTK262161:NTM262161 ODG262161:ODI262161 ONC262161:ONE262161 OWY262161:OXA262161 PGU262161:PGW262161 PQQ262161:PQS262161 QAM262161:QAO262161 QKI262161:QKK262161 QUE262161:QUG262161 REA262161:REC262161 RNW262161:RNY262161 RXS262161:RXU262161 SHO262161:SHQ262161 SRK262161:SRM262161 TBG262161:TBI262161 TLC262161:TLE262161 TUY262161:TVA262161 UEU262161:UEW262161 UOQ262161:UOS262161 UYM262161:UYO262161 VII262161:VIK262161 VSE262161:VSG262161 WCA262161:WCC262161 WLW262161:WLY262161 WVS262161:WVU262161 D393233:F393233 JG327697:JI327697 TC327697:TE327697 ACY327697:ADA327697 AMU327697:AMW327697 AWQ327697:AWS327697 BGM327697:BGO327697 BQI327697:BQK327697 CAE327697:CAG327697 CKA327697:CKC327697 CTW327697:CTY327697 DDS327697:DDU327697 DNO327697:DNQ327697 DXK327697:DXM327697 EHG327697:EHI327697 ERC327697:ERE327697 FAY327697:FBA327697 FKU327697:FKW327697 FUQ327697:FUS327697 GEM327697:GEO327697 GOI327697:GOK327697 GYE327697:GYG327697 HIA327697:HIC327697 HRW327697:HRY327697 IBS327697:IBU327697 ILO327697:ILQ327697 IVK327697:IVM327697 JFG327697:JFI327697 JPC327697:JPE327697 JYY327697:JZA327697 KIU327697:KIW327697 KSQ327697:KSS327697 LCM327697:LCO327697 LMI327697:LMK327697 LWE327697:LWG327697 MGA327697:MGC327697 MPW327697:MPY327697 MZS327697:MZU327697 NJO327697:NJQ327697 NTK327697:NTM327697 ODG327697:ODI327697 ONC327697:ONE327697 OWY327697:OXA327697 PGU327697:PGW327697 PQQ327697:PQS327697 QAM327697:QAO327697 QKI327697:QKK327697 QUE327697:QUG327697 REA327697:REC327697 RNW327697:RNY327697 RXS327697:RXU327697 SHO327697:SHQ327697 SRK327697:SRM327697 TBG327697:TBI327697 TLC327697:TLE327697 TUY327697:TVA327697 UEU327697:UEW327697 UOQ327697:UOS327697 UYM327697:UYO327697 VII327697:VIK327697 VSE327697:VSG327697 WCA327697:WCC327697 WLW327697:WLY327697 WVS327697:WVU327697 D458769:F458769 JG393233:JI393233 TC393233:TE393233 ACY393233:ADA393233 AMU393233:AMW393233 AWQ393233:AWS393233 BGM393233:BGO393233 BQI393233:BQK393233 CAE393233:CAG393233 CKA393233:CKC393233 CTW393233:CTY393233 DDS393233:DDU393233 DNO393233:DNQ393233 DXK393233:DXM393233 EHG393233:EHI393233 ERC393233:ERE393233 FAY393233:FBA393233 FKU393233:FKW393233 FUQ393233:FUS393233 GEM393233:GEO393233 GOI393233:GOK393233 GYE393233:GYG393233 HIA393233:HIC393233 HRW393233:HRY393233 IBS393233:IBU393233 ILO393233:ILQ393233 IVK393233:IVM393233 JFG393233:JFI393233 JPC393233:JPE393233 JYY393233:JZA393233 KIU393233:KIW393233 KSQ393233:KSS393233 LCM393233:LCO393233 LMI393233:LMK393233 LWE393233:LWG393233 MGA393233:MGC393233 MPW393233:MPY393233 MZS393233:MZU393233 NJO393233:NJQ393233 NTK393233:NTM393233 ODG393233:ODI393233 ONC393233:ONE393233 OWY393233:OXA393233 PGU393233:PGW393233 PQQ393233:PQS393233 QAM393233:QAO393233 QKI393233:QKK393233 QUE393233:QUG393233 REA393233:REC393233 RNW393233:RNY393233 RXS393233:RXU393233 SHO393233:SHQ393233 SRK393233:SRM393233 TBG393233:TBI393233 TLC393233:TLE393233 TUY393233:TVA393233 UEU393233:UEW393233 UOQ393233:UOS393233 UYM393233:UYO393233 VII393233:VIK393233 VSE393233:VSG393233 WCA393233:WCC393233 WLW393233:WLY393233 WVS393233:WVU393233 D524305:F524305 JG458769:JI458769 TC458769:TE458769 ACY458769:ADA458769 AMU458769:AMW458769 AWQ458769:AWS458769 BGM458769:BGO458769 BQI458769:BQK458769 CAE458769:CAG458769 CKA458769:CKC458769 CTW458769:CTY458769 DDS458769:DDU458769 DNO458769:DNQ458769 DXK458769:DXM458769 EHG458769:EHI458769 ERC458769:ERE458769 FAY458769:FBA458769 FKU458769:FKW458769 FUQ458769:FUS458769 GEM458769:GEO458769 GOI458769:GOK458769 GYE458769:GYG458769 HIA458769:HIC458769 HRW458769:HRY458769 IBS458769:IBU458769 ILO458769:ILQ458769 IVK458769:IVM458769 JFG458769:JFI458769 JPC458769:JPE458769 JYY458769:JZA458769 KIU458769:KIW458769 KSQ458769:KSS458769 LCM458769:LCO458769 LMI458769:LMK458769 LWE458769:LWG458769 MGA458769:MGC458769 MPW458769:MPY458769 MZS458769:MZU458769 NJO458769:NJQ458769 NTK458769:NTM458769 ODG458769:ODI458769 ONC458769:ONE458769 OWY458769:OXA458769 PGU458769:PGW458769 PQQ458769:PQS458769 QAM458769:QAO458769 QKI458769:QKK458769 QUE458769:QUG458769 REA458769:REC458769 RNW458769:RNY458769 RXS458769:RXU458769 SHO458769:SHQ458769 SRK458769:SRM458769 TBG458769:TBI458769 TLC458769:TLE458769 TUY458769:TVA458769 UEU458769:UEW458769 UOQ458769:UOS458769 UYM458769:UYO458769 VII458769:VIK458769 VSE458769:VSG458769 WCA458769:WCC458769 WLW458769:WLY458769 WVS458769:WVU458769 D589841:F589841 JG524305:JI524305 TC524305:TE524305 ACY524305:ADA524305 AMU524305:AMW524305 AWQ524305:AWS524305 BGM524305:BGO524305 BQI524305:BQK524305 CAE524305:CAG524305 CKA524305:CKC524305 CTW524305:CTY524305 DDS524305:DDU524305 DNO524305:DNQ524305 DXK524305:DXM524305 EHG524305:EHI524305 ERC524305:ERE524305 FAY524305:FBA524305 FKU524305:FKW524305 FUQ524305:FUS524305 GEM524305:GEO524305 GOI524305:GOK524305 GYE524305:GYG524305 HIA524305:HIC524305 HRW524305:HRY524305 IBS524305:IBU524305 ILO524305:ILQ524305 IVK524305:IVM524305 JFG524305:JFI524305 JPC524305:JPE524305 JYY524305:JZA524305 KIU524305:KIW524305 KSQ524305:KSS524305 LCM524305:LCO524305 LMI524305:LMK524305 LWE524305:LWG524305 MGA524305:MGC524305 MPW524305:MPY524305 MZS524305:MZU524305 NJO524305:NJQ524305 NTK524305:NTM524305 ODG524305:ODI524305 ONC524305:ONE524305 OWY524305:OXA524305 PGU524305:PGW524305 PQQ524305:PQS524305 QAM524305:QAO524305 QKI524305:QKK524305 QUE524305:QUG524305 REA524305:REC524305 RNW524305:RNY524305 RXS524305:RXU524305 SHO524305:SHQ524305 SRK524305:SRM524305 TBG524305:TBI524305 TLC524305:TLE524305 TUY524305:TVA524305 UEU524305:UEW524305 UOQ524305:UOS524305 UYM524305:UYO524305 VII524305:VIK524305 VSE524305:VSG524305 WCA524305:WCC524305 WLW524305:WLY524305 WVS524305:WVU524305 D655377:F655377 JG589841:JI589841 TC589841:TE589841 ACY589841:ADA589841 AMU589841:AMW589841 AWQ589841:AWS589841 BGM589841:BGO589841 BQI589841:BQK589841 CAE589841:CAG589841 CKA589841:CKC589841 CTW589841:CTY589841 DDS589841:DDU589841 DNO589841:DNQ589841 DXK589841:DXM589841 EHG589841:EHI589841 ERC589841:ERE589841 FAY589841:FBA589841 FKU589841:FKW589841 FUQ589841:FUS589841 GEM589841:GEO589841 GOI589841:GOK589841 GYE589841:GYG589841 HIA589841:HIC589841 HRW589841:HRY589841 IBS589841:IBU589841 ILO589841:ILQ589841 IVK589841:IVM589841 JFG589841:JFI589841 JPC589841:JPE589841 JYY589841:JZA589841 KIU589841:KIW589841 KSQ589841:KSS589841 LCM589841:LCO589841 LMI589841:LMK589841 LWE589841:LWG589841 MGA589841:MGC589841 MPW589841:MPY589841 MZS589841:MZU589841 NJO589841:NJQ589841 NTK589841:NTM589841 ODG589841:ODI589841 ONC589841:ONE589841 OWY589841:OXA589841 PGU589841:PGW589841 PQQ589841:PQS589841 QAM589841:QAO589841 QKI589841:QKK589841 QUE589841:QUG589841 REA589841:REC589841 RNW589841:RNY589841 RXS589841:RXU589841 SHO589841:SHQ589841 SRK589841:SRM589841 TBG589841:TBI589841 TLC589841:TLE589841 TUY589841:TVA589841 UEU589841:UEW589841 UOQ589841:UOS589841 UYM589841:UYO589841 VII589841:VIK589841 VSE589841:VSG589841 WCA589841:WCC589841 WLW589841:WLY589841 WVS589841:WVU589841 D720913:F720913 JG655377:JI655377 TC655377:TE655377 ACY655377:ADA655377 AMU655377:AMW655377 AWQ655377:AWS655377 BGM655377:BGO655377 BQI655377:BQK655377 CAE655377:CAG655377 CKA655377:CKC655377 CTW655377:CTY655377 DDS655377:DDU655377 DNO655377:DNQ655377 DXK655377:DXM655377 EHG655377:EHI655377 ERC655377:ERE655377 FAY655377:FBA655377 FKU655377:FKW655377 FUQ655377:FUS655377 GEM655377:GEO655377 GOI655377:GOK655377 GYE655377:GYG655377 HIA655377:HIC655377 HRW655377:HRY655377 IBS655377:IBU655377 ILO655377:ILQ655377 IVK655377:IVM655377 JFG655377:JFI655377 JPC655377:JPE655377 JYY655377:JZA655377 KIU655377:KIW655377 KSQ655377:KSS655377 LCM655377:LCO655377 LMI655377:LMK655377 LWE655377:LWG655377 MGA655377:MGC655377 MPW655377:MPY655377 MZS655377:MZU655377 NJO655377:NJQ655377 NTK655377:NTM655377 ODG655377:ODI655377 ONC655377:ONE655377 OWY655377:OXA655377 PGU655377:PGW655377 PQQ655377:PQS655377 QAM655377:QAO655377 QKI655377:QKK655377 QUE655377:QUG655377 REA655377:REC655377 RNW655377:RNY655377 RXS655377:RXU655377 SHO655377:SHQ655377 SRK655377:SRM655377 TBG655377:TBI655377 TLC655377:TLE655377 TUY655377:TVA655377 UEU655377:UEW655377 UOQ655377:UOS655377 UYM655377:UYO655377 VII655377:VIK655377 VSE655377:VSG655377 WCA655377:WCC655377 WLW655377:WLY655377 WVS655377:WVU655377 D786449:F786449 JG720913:JI720913 TC720913:TE720913 ACY720913:ADA720913 AMU720913:AMW720913 AWQ720913:AWS720913 BGM720913:BGO720913 BQI720913:BQK720913 CAE720913:CAG720913 CKA720913:CKC720913 CTW720913:CTY720913 DDS720913:DDU720913 DNO720913:DNQ720913 DXK720913:DXM720913 EHG720913:EHI720913 ERC720913:ERE720913 FAY720913:FBA720913 FKU720913:FKW720913 FUQ720913:FUS720913 GEM720913:GEO720913 GOI720913:GOK720913 GYE720913:GYG720913 HIA720913:HIC720913 HRW720913:HRY720913 IBS720913:IBU720913 ILO720913:ILQ720913 IVK720913:IVM720913 JFG720913:JFI720913 JPC720913:JPE720913 JYY720913:JZA720913 KIU720913:KIW720913 KSQ720913:KSS720913 LCM720913:LCO720913 LMI720913:LMK720913 LWE720913:LWG720913 MGA720913:MGC720913 MPW720913:MPY720913 MZS720913:MZU720913 NJO720913:NJQ720913 NTK720913:NTM720913 ODG720913:ODI720913 ONC720913:ONE720913 OWY720913:OXA720913 PGU720913:PGW720913 PQQ720913:PQS720913 QAM720913:QAO720913 QKI720913:QKK720913 QUE720913:QUG720913 REA720913:REC720913 RNW720913:RNY720913 RXS720913:RXU720913 SHO720913:SHQ720913 SRK720913:SRM720913 TBG720913:TBI720913 TLC720913:TLE720913 TUY720913:TVA720913 UEU720913:UEW720913 UOQ720913:UOS720913 UYM720913:UYO720913 VII720913:VIK720913 VSE720913:VSG720913 WCA720913:WCC720913 WLW720913:WLY720913 WVS720913:WVU720913 D851985:F851985 JG786449:JI786449 TC786449:TE786449 ACY786449:ADA786449 AMU786449:AMW786449 AWQ786449:AWS786449 BGM786449:BGO786449 BQI786449:BQK786449 CAE786449:CAG786449 CKA786449:CKC786449 CTW786449:CTY786449 DDS786449:DDU786449 DNO786449:DNQ786449 DXK786449:DXM786449 EHG786449:EHI786449 ERC786449:ERE786449 FAY786449:FBA786449 FKU786449:FKW786449 FUQ786449:FUS786449 GEM786449:GEO786449 GOI786449:GOK786449 GYE786449:GYG786449 HIA786449:HIC786449 HRW786449:HRY786449 IBS786449:IBU786449 ILO786449:ILQ786449 IVK786449:IVM786449 JFG786449:JFI786449 JPC786449:JPE786449 JYY786449:JZA786449 KIU786449:KIW786449 KSQ786449:KSS786449 LCM786449:LCO786449 LMI786449:LMK786449 LWE786449:LWG786449 MGA786449:MGC786449 MPW786449:MPY786449 MZS786449:MZU786449 NJO786449:NJQ786449 NTK786449:NTM786449 ODG786449:ODI786449 ONC786449:ONE786449 OWY786449:OXA786449 PGU786449:PGW786449 PQQ786449:PQS786449 QAM786449:QAO786449 QKI786449:QKK786449 QUE786449:QUG786449 REA786449:REC786449 RNW786449:RNY786449 RXS786449:RXU786449 SHO786449:SHQ786449 SRK786449:SRM786449 TBG786449:TBI786449 TLC786449:TLE786449 TUY786449:TVA786449 UEU786449:UEW786449 UOQ786449:UOS786449 UYM786449:UYO786449 VII786449:VIK786449 VSE786449:VSG786449 WCA786449:WCC786449 WLW786449:WLY786449 WVS786449:WVU786449 D917521:F917521 JG851985:JI851985 TC851985:TE851985 ACY851985:ADA851985 AMU851985:AMW851985 AWQ851985:AWS851985 BGM851985:BGO851985 BQI851985:BQK851985 CAE851985:CAG851985 CKA851985:CKC851985 CTW851985:CTY851985 DDS851985:DDU851985 DNO851985:DNQ851985 DXK851985:DXM851985 EHG851985:EHI851985 ERC851985:ERE851985 FAY851985:FBA851985 FKU851985:FKW851985 FUQ851985:FUS851985 GEM851985:GEO851985 GOI851985:GOK851985 GYE851985:GYG851985 HIA851985:HIC851985 HRW851985:HRY851985 IBS851985:IBU851985 ILO851985:ILQ851985 IVK851985:IVM851985 JFG851985:JFI851985 JPC851985:JPE851985 JYY851985:JZA851985 KIU851985:KIW851985 KSQ851985:KSS851985 LCM851985:LCO851985 LMI851985:LMK851985 LWE851985:LWG851985 MGA851985:MGC851985 MPW851985:MPY851985 MZS851985:MZU851985 NJO851985:NJQ851985 NTK851985:NTM851985 ODG851985:ODI851985 ONC851985:ONE851985 OWY851985:OXA851985 PGU851985:PGW851985 PQQ851985:PQS851985 QAM851985:QAO851985 QKI851985:QKK851985 QUE851985:QUG851985 REA851985:REC851985 RNW851985:RNY851985 RXS851985:RXU851985 SHO851985:SHQ851985 SRK851985:SRM851985 TBG851985:TBI851985 TLC851985:TLE851985 TUY851985:TVA851985 UEU851985:UEW851985 UOQ851985:UOS851985 UYM851985:UYO851985 VII851985:VIK851985 VSE851985:VSG851985 WCA851985:WCC851985 WLW851985:WLY851985 WVS851985:WVU851985 D983057:F983057 JG917521:JI917521 TC917521:TE917521 ACY917521:ADA917521 AMU917521:AMW917521 AWQ917521:AWS917521 BGM917521:BGO917521 BQI917521:BQK917521 CAE917521:CAG917521 CKA917521:CKC917521 CTW917521:CTY917521 DDS917521:DDU917521 DNO917521:DNQ917521 DXK917521:DXM917521 EHG917521:EHI917521 ERC917521:ERE917521 FAY917521:FBA917521 FKU917521:FKW917521 FUQ917521:FUS917521 GEM917521:GEO917521 GOI917521:GOK917521 GYE917521:GYG917521 HIA917521:HIC917521 HRW917521:HRY917521 IBS917521:IBU917521 ILO917521:ILQ917521 IVK917521:IVM917521 JFG917521:JFI917521 JPC917521:JPE917521 JYY917521:JZA917521 KIU917521:KIW917521 KSQ917521:KSS917521 LCM917521:LCO917521 LMI917521:LMK917521 LWE917521:LWG917521 MGA917521:MGC917521 MPW917521:MPY917521 MZS917521:MZU917521 NJO917521:NJQ917521 NTK917521:NTM917521 ODG917521:ODI917521 ONC917521:ONE917521 OWY917521:OXA917521 PGU917521:PGW917521 PQQ917521:PQS917521 QAM917521:QAO917521 QKI917521:QKK917521 QUE917521:QUG917521 REA917521:REC917521 RNW917521:RNY917521 RXS917521:RXU917521 SHO917521:SHQ917521 SRK917521:SRM917521 TBG917521:TBI917521 TLC917521:TLE917521 TUY917521:TVA917521 UEU917521:UEW917521 UOQ917521:UOS917521 UYM917521:UYO917521 VII917521:VIK917521 VSE917521:VSG917521 WCA917521:WCC917521 WLW917521:WLY917521 WVS917521:WVU917521 D15:F15 JG983057:JI983057 TC983057:TE983057 ACY983057:ADA983057 AMU983057:AMW983057 AWQ983057:AWS983057 BGM983057:BGO983057 BQI983057:BQK983057 CAE983057:CAG983057 CKA983057:CKC983057 CTW983057:CTY983057 DDS983057:DDU983057 DNO983057:DNQ983057 DXK983057:DXM983057 EHG983057:EHI983057 ERC983057:ERE983057 FAY983057:FBA983057 FKU983057:FKW983057 FUQ983057:FUS983057 GEM983057:GEO983057 GOI983057:GOK983057 GYE983057:GYG983057 HIA983057:HIC983057 HRW983057:HRY983057 IBS983057:IBU983057 ILO983057:ILQ983057 IVK983057:IVM983057 JFG983057:JFI983057 JPC983057:JPE983057 JYY983057:JZA983057 KIU983057:KIW983057 KSQ983057:KSS983057 LCM983057:LCO983057 LMI983057:LMK983057 LWE983057:LWG983057 MGA983057:MGC983057 MPW983057:MPY983057 MZS983057:MZU983057 NJO983057:NJQ983057 NTK983057:NTM983057 ODG983057:ODI983057 ONC983057:ONE983057 OWY983057:OXA983057 PGU983057:PGW983057 PQQ983057:PQS983057 QAM983057:QAO983057 QKI983057:QKK983057 QUE983057:QUG983057 REA983057:REC983057 RNW983057:RNY983057 RXS983057:RXU983057 SHO983057:SHQ983057 SRK983057:SRM983057 TBG983057:TBI983057 TLC983057:TLE983057 TUY983057:TVA983057 UEU983057:UEW983057 UOQ983057:UOS983057 UYM983057:UYO983057 VII983057:VIK983057 VSE983057:VSG983057 WCA983057:WCC983057 WLW983057:WLY983057 WVS983057:WVU983057 WVS15:WVU15 WLW15:WLY15 WCA15:WCC15 VSE15:VSG15 VII15:VIK15 UYM15:UYO15 UOQ15:UOS15 UEU15:UEW15 TUY15:TVA15 TLC15:TLE15 TBG15:TBI15 SRK15:SRM15 SHO15:SHQ15 RXS15:RXU15 RNW15:RNY15 REA15:REC15 QUE15:QUG15 QKI15:QKK15 QAM15:QAO15 PQQ15:PQS15 PGU15:PGW15 OWY15:OXA15 ONC15:ONE15 ODG15:ODI15 NTK15:NTM15 NJO15:NJQ15 MZS15:MZU15 MPW15:MPY15 MGA15:MGC15 LWE15:LWG15 LMI15:LMK15 LCM15:LCO15 KSQ15:KSS15 KIU15:KIW15 JYY15:JZA15 JPC15:JPE15 JFG15:JFI15 IVK15:IVM15 ILO15:ILQ15 IBS15:IBU15 HRW15:HRY15 HIA15:HIC15 GYE15:GYG15 GOI15:GOK15 GEM15:GEO15 FUQ15:FUS15 FKU15:FKW15 FAY15:FBA15 ERC15:ERE15 EHG15:EHI15 DXK15:DXM15 DNO15:DNQ15 DDS15:DDU15 CTW15:CTY15 CKA15:CKC15 CAE15:CAG15 BQI15:BQK15 BGM15:BGO15 AWQ15:AWS15 AMU15:AMW15 ACY15:ADA15 TC15:TE15 JG15:JI15 D65553:F65553 J15:L15" xr:uid="{00000000-0002-0000-0600-000000000000}"/>
    <dataValidation allowBlank="1" showInputMessage="1" showErrorMessage="1" promptTitle="Sindicato Profissional:" sqref="D131091:F131091 JG65555:JI65555 TC65555:TE65555 ACY65555:ADA65555 AMU65555:AMW65555 AWQ65555:AWS65555 BGM65555:BGO65555 BQI65555:BQK65555 CAE65555:CAG65555 CKA65555:CKC65555 CTW65555:CTY65555 DDS65555:DDU65555 DNO65555:DNQ65555 DXK65555:DXM65555 EHG65555:EHI65555 ERC65555:ERE65555 FAY65555:FBA65555 FKU65555:FKW65555 FUQ65555:FUS65555 GEM65555:GEO65555 GOI65555:GOK65555 GYE65555:GYG65555 HIA65555:HIC65555 HRW65555:HRY65555 IBS65555:IBU65555 ILO65555:ILQ65555 IVK65555:IVM65555 JFG65555:JFI65555 JPC65555:JPE65555 JYY65555:JZA65555 KIU65555:KIW65555 KSQ65555:KSS65555 LCM65555:LCO65555 LMI65555:LMK65555 LWE65555:LWG65555 MGA65555:MGC65555 MPW65555:MPY65555 MZS65555:MZU65555 NJO65555:NJQ65555 NTK65555:NTM65555 ODG65555:ODI65555 ONC65555:ONE65555 OWY65555:OXA65555 PGU65555:PGW65555 PQQ65555:PQS65555 QAM65555:QAO65555 QKI65555:QKK65555 QUE65555:QUG65555 REA65555:REC65555 RNW65555:RNY65555 RXS65555:RXU65555 SHO65555:SHQ65555 SRK65555:SRM65555 TBG65555:TBI65555 TLC65555:TLE65555 TUY65555:TVA65555 UEU65555:UEW65555 UOQ65555:UOS65555 UYM65555:UYO65555 VII65555:VIK65555 VSE65555:VSG65555 WCA65555:WCC65555 WLW65555:WLY65555 WVS65555:WVU65555 D196627:F196627 JG131091:JI131091 TC131091:TE131091 ACY131091:ADA131091 AMU131091:AMW131091 AWQ131091:AWS131091 BGM131091:BGO131091 BQI131091:BQK131091 CAE131091:CAG131091 CKA131091:CKC131091 CTW131091:CTY131091 DDS131091:DDU131091 DNO131091:DNQ131091 DXK131091:DXM131091 EHG131091:EHI131091 ERC131091:ERE131091 FAY131091:FBA131091 FKU131091:FKW131091 FUQ131091:FUS131091 GEM131091:GEO131091 GOI131091:GOK131091 GYE131091:GYG131091 HIA131091:HIC131091 HRW131091:HRY131091 IBS131091:IBU131091 ILO131091:ILQ131091 IVK131091:IVM131091 JFG131091:JFI131091 JPC131091:JPE131091 JYY131091:JZA131091 KIU131091:KIW131091 KSQ131091:KSS131091 LCM131091:LCO131091 LMI131091:LMK131091 LWE131091:LWG131091 MGA131091:MGC131091 MPW131091:MPY131091 MZS131091:MZU131091 NJO131091:NJQ131091 NTK131091:NTM131091 ODG131091:ODI131091 ONC131091:ONE131091 OWY131091:OXA131091 PGU131091:PGW131091 PQQ131091:PQS131091 QAM131091:QAO131091 QKI131091:QKK131091 QUE131091:QUG131091 REA131091:REC131091 RNW131091:RNY131091 RXS131091:RXU131091 SHO131091:SHQ131091 SRK131091:SRM131091 TBG131091:TBI131091 TLC131091:TLE131091 TUY131091:TVA131091 UEU131091:UEW131091 UOQ131091:UOS131091 UYM131091:UYO131091 VII131091:VIK131091 VSE131091:VSG131091 WCA131091:WCC131091 WLW131091:WLY131091 WVS131091:WVU131091 D262163:F262163 JG196627:JI196627 TC196627:TE196627 ACY196627:ADA196627 AMU196627:AMW196627 AWQ196627:AWS196627 BGM196627:BGO196627 BQI196627:BQK196627 CAE196627:CAG196627 CKA196627:CKC196627 CTW196627:CTY196627 DDS196627:DDU196627 DNO196627:DNQ196627 DXK196627:DXM196627 EHG196627:EHI196627 ERC196627:ERE196627 FAY196627:FBA196627 FKU196627:FKW196627 FUQ196627:FUS196627 GEM196627:GEO196627 GOI196627:GOK196627 GYE196627:GYG196627 HIA196627:HIC196627 HRW196627:HRY196627 IBS196627:IBU196627 ILO196627:ILQ196627 IVK196627:IVM196627 JFG196627:JFI196627 JPC196627:JPE196627 JYY196627:JZA196627 KIU196627:KIW196627 KSQ196627:KSS196627 LCM196627:LCO196627 LMI196627:LMK196627 LWE196627:LWG196627 MGA196627:MGC196627 MPW196627:MPY196627 MZS196627:MZU196627 NJO196627:NJQ196627 NTK196627:NTM196627 ODG196627:ODI196627 ONC196627:ONE196627 OWY196627:OXA196627 PGU196627:PGW196627 PQQ196627:PQS196627 QAM196627:QAO196627 QKI196627:QKK196627 QUE196627:QUG196627 REA196627:REC196627 RNW196627:RNY196627 RXS196627:RXU196627 SHO196627:SHQ196627 SRK196627:SRM196627 TBG196627:TBI196627 TLC196627:TLE196627 TUY196627:TVA196627 UEU196627:UEW196627 UOQ196627:UOS196627 UYM196627:UYO196627 VII196627:VIK196627 VSE196627:VSG196627 WCA196627:WCC196627 WLW196627:WLY196627 WVS196627:WVU196627 D327699:F327699 JG262163:JI262163 TC262163:TE262163 ACY262163:ADA262163 AMU262163:AMW262163 AWQ262163:AWS262163 BGM262163:BGO262163 BQI262163:BQK262163 CAE262163:CAG262163 CKA262163:CKC262163 CTW262163:CTY262163 DDS262163:DDU262163 DNO262163:DNQ262163 DXK262163:DXM262163 EHG262163:EHI262163 ERC262163:ERE262163 FAY262163:FBA262163 FKU262163:FKW262163 FUQ262163:FUS262163 GEM262163:GEO262163 GOI262163:GOK262163 GYE262163:GYG262163 HIA262163:HIC262163 HRW262163:HRY262163 IBS262163:IBU262163 ILO262163:ILQ262163 IVK262163:IVM262163 JFG262163:JFI262163 JPC262163:JPE262163 JYY262163:JZA262163 KIU262163:KIW262163 KSQ262163:KSS262163 LCM262163:LCO262163 LMI262163:LMK262163 LWE262163:LWG262163 MGA262163:MGC262163 MPW262163:MPY262163 MZS262163:MZU262163 NJO262163:NJQ262163 NTK262163:NTM262163 ODG262163:ODI262163 ONC262163:ONE262163 OWY262163:OXA262163 PGU262163:PGW262163 PQQ262163:PQS262163 QAM262163:QAO262163 QKI262163:QKK262163 QUE262163:QUG262163 REA262163:REC262163 RNW262163:RNY262163 RXS262163:RXU262163 SHO262163:SHQ262163 SRK262163:SRM262163 TBG262163:TBI262163 TLC262163:TLE262163 TUY262163:TVA262163 UEU262163:UEW262163 UOQ262163:UOS262163 UYM262163:UYO262163 VII262163:VIK262163 VSE262163:VSG262163 WCA262163:WCC262163 WLW262163:WLY262163 WVS262163:WVU262163 D393235:F393235 JG327699:JI327699 TC327699:TE327699 ACY327699:ADA327699 AMU327699:AMW327699 AWQ327699:AWS327699 BGM327699:BGO327699 BQI327699:BQK327699 CAE327699:CAG327699 CKA327699:CKC327699 CTW327699:CTY327699 DDS327699:DDU327699 DNO327699:DNQ327699 DXK327699:DXM327699 EHG327699:EHI327699 ERC327699:ERE327699 FAY327699:FBA327699 FKU327699:FKW327699 FUQ327699:FUS327699 GEM327699:GEO327699 GOI327699:GOK327699 GYE327699:GYG327699 HIA327699:HIC327699 HRW327699:HRY327699 IBS327699:IBU327699 ILO327699:ILQ327699 IVK327699:IVM327699 JFG327699:JFI327699 JPC327699:JPE327699 JYY327699:JZA327699 KIU327699:KIW327699 KSQ327699:KSS327699 LCM327699:LCO327699 LMI327699:LMK327699 LWE327699:LWG327699 MGA327699:MGC327699 MPW327699:MPY327699 MZS327699:MZU327699 NJO327699:NJQ327699 NTK327699:NTM327699 ODG327699:ODI327699 ONC327699:ONE327699 OWY327699:OXA327699 PGU327699:PGW327699 PQQ327699:PQS327699 QAM327699:QAO327699 QKI327699:QKK327699 QUE327699:QUG327699 REA327699:REC327699 RNW327699:RNY327699 RXS327699:RXU327699 SHO327699:SHQ327699 SRK327699:SRM327699 TBG327699:TBI327699 TLC327699:TLE327699 TUY327699:TVA327699 UEU327699:UEW327699 UOQ327699:UOS327699 UYM327699:UYO327699 VII327699:VIK327699 VSE327699:VSG327699 WCA327699:WCC327699 WLW327699:WLY327699 WVS327699:WVU327699 D458771:F458771 JG393235:JI393235 TC393235:TE393235 ACY393235:ADA393235 AMU393235:AMW393235 AWQ393235:AWS393235 BGM393235:BGO393235 BQI393235:BQK393235 CAE393235:CAG393235 CKA393235:CKC393235 CTW393235:CTY393235 DDS393235:DDU393235 DNO393235:DNQ393235 DXK393235:DXM393235 EHG393235:EHI393235 ERC393235:ERE393235 FAY393235:FBA393235 FKU393235:FKW393235 FUQ393235:FUS393235 GEM393235:GEO393235 GOI393235:GOK393235 GYE393235:GYG393235 HIA393235:HIC393235 HRW393235:HRY393235 IBS393235:IBU393235 ILO393235:ILQ393235 IVK393235:IVM393235 JFG393235:JFI393235 JPC393235:JPE393235 JYY393235:JZA393235 KIU393235:KIW393235 KSQ393235:KSS393235 LCM393235:LCO393235 LMI393235:LMK393235 LWE393235:LWG393235 MGA393235:MGC393235 MPW393235:MPY393235 MZS393235:MZU393235 NJO393235:NJQ393235 NTK393235:NTM393235 ODG393235:ODI393235 ONC393235:ONE393235 OWY393235:OXA393235 PGU393235:PGW393235 PQQ393235:PQS393235 QAM393235:QAO393235 QKI393235:QKK393235 QUE393235:QUG393235 REA393235:REC393235 RNW393235:RNY393235 RXS393235:RXU393235 SHO393235:SHQ393235 SRK393235:SRM393235 TBG393235:TBI393235 TLC393235:TLE393235 TUY393235:TVA393235 UEU393235:UEW393235 UOQ393235:UOS393235 UYM393235:UYO393235 VII393235:VIK393235 VSE393235:VSG393235 WCA393235:WCC393235 WLW393235:WLY393235 WVS393235:WVU393235 D524307:F524307 JG458771:JI458771 TC458771:TE458771 ACY458771:ADA458771 AMU458771:AMW458771 AWQ458771:AWS458771 BGM458771:BGO458771 BQI458771:BQK458771 CAE458771:CAG458771 CKA458771:CKC458771 CTW458771:CTY458771 DDS458771:DDU458771 DNO458771:DNQ458771 DXK458771:DXM458771 EHG458771:EHI458771 ERC458771:ERE458771 FAY458771:FBA458771 FKU458771:FKW458771 FUQ458771:FUS458771 GEM458771:GEO458771 GOI458771:GOK458771 GYE458771:GYG458771 HIA458771:HIC458771 HRW458771:HRY458771 IBS458771:IBU458771 ILO458771:ILQ458771 IVK458771:IVM458771 JFG458771:JFI458771 JPC458771:JPE458771 JYY458771:JZA458771 KIU458771:KIW458771 KSQ458771:KSS458771 LCM458771:LCO458771 LMI458771:LMK458771 LWE458771:LWG458771 MGA458771:MGC458771 MPW458771:MPY458771 MZS458771:MZU458771 NJO458771:NJQ458771 NTK458771:NTM458771 ODG458771:ODI458771 ONC458771:ONE458771 OWY458771:OXA458771 PGU458771:PGW458771 PQQ458771:PQS458771 QAM458771:QAO458771 QKI458771:QKK458771 QUE458771:QUG458771 REA458771:REC458771 RNW458771:RNY458771 RXS458771:RXU458771 SHO458771:SHQ458771 SRK458771:SRM458771 TBG458771:TBI458771 TLC458771:TLE458771 TUY458771:TVA458771 UEU458771:UEW458771 UOQ458771:UOS458771 UYM458771:UYO458771 VII458771:VIK458771 VSE458771:VSG458771 WCA458771:WCC458771 WLW458771:WLY458771 WVS458771:WVU458771 D589843:F589843 JG524307:JI524307 TC524307:TE524307 ACY524307:ADA524307 AMU524307:AMW524307 AWQ524307:AWS524307 BGM524307:BGO524307 BQI524307:BQK524307 CAE524307:CAG524307 CKA524307:CKC524307 CTW524307:CTY524307 DDS524307:DDU524307 DNO524307:DNQ524307 DXK524307:DXM524307 EHG524307:EHI524307 ERC524307:ERE524307 FAY524307:FBA524307 FKU524307:FKW524307 FUQ524307:FUS524307 GEM524307:GEO524307 GOI524307:GOK524307 GYE524307:GYG524307 HIA524307:HIC524307 HRW524307:HRY524307 IBS524307:IBU524307 ILO524307:ILQ524307 IVK524307:IVM524307 JFG524307:JFI524307 JPC524307:JPE524307 JYY524307:JZA524307 KIU524307:KIW524307 KSQ524307:KSS524307 LCM524307:LCO524307 LMI524307:LMK524307 LWE524307:LWG524307 MGA524307:MGC524307 MPW524307:MPY524307 MZS524307:MZU524307 NJO524307:NJQ524307 NTK524307:NTM524307 ODG524307:ODI524307 ONC524307:ONE524307 OWY524307:OXA524307 PGU524307:PGW524307 PQQ524307:PQS524307 QAM524307:QAO524307 QKI524307:QKK524307 QUE524307:QUG524307 REA524307:REC524307 RNW524307:RNY524307 RXS524307:RXU524307 SHO524307:SHQ524307 SRK524307:SRM524307 TBG524307:TBI524307 TLC524307:TLE524307 TUY524307:TVA524307 UEU524307:UEW524307 UOQ524307:UOS524307 UYM524307:UYO524307 VII524307:VIK524307 VSE524307:VSG524307 WCA524307:WCC524307 WLW524307:WLY524307 WVS524307:WVU524307 D655379:F655379 JG589843:JI589843 TC589843:TE589843 ACY589843:ADA589843 AMU589843:AMW589843 AWQ589843:AWS589843 BGM589843:BGO589843 BQI589843:BQK589843 CAE589843:CAG589843 CKA589843:CKC589843 CTW589843:CTY589843 DDS589843:DDU589843 DNO589843:DNQ589843 DXK589843:DXM589843 EHG589843:EHI589843 ERC589843:ERE589843 FAY589843:FBA589843 FKU589843:FKW589843 FUQ589843:FUS589843 GEM589843:GEO589843 GOI589843:GOK589843 GYE589843:GYG589843 HIA589843:HIC589843 HRW589843:HRY589843 IBS589843:IBU589843 ILO589843:ILQ589843 IVK589843:IVM589843 JFG589843:JFI589843 JPC589843:JPE589843 JYY589843:JZA589843 KIU589843:KIW589843 KSQ589843:KSS589843 LCM589843:LCO589843 LMI589843:LMK589843 LWE589843:LWG589843 MGA589843:MGC589843 MPW589843:MPY589843 MZS589843:MZU589843 NJO589843:NJQ589843 NTK589843:NTM589843 ODG589843:ODI589843 ONC589843:ONE589843 OWY589843:OXA589843 PGU589843:PGW589843 PQQ589843:PQS589843 QAM589843:QAO589843 QKI589843:QKK589843 QUE589843:QUG589843 REA589843:REC589843 RNW589843:RNY589843 RXS589843:RXU589843 SHO589843:SHQ589843 SRK589843:SRM589843 TBG589843:TBI589843 TLC589843:TLE589843 TUY589843:TVA589843 UEU589843:UEW589843 UOQ589843:UOS589843 UYM589843:UYO589843 VII589843:VIK589843 VSE589843:VSG589843 WCA589843:WCC589843 WLW589843:WLY589843 WVS589843:WVU589843 D720915:F720915 JG655379:JI655379 TC655379:TE655379 ACY655379:ADA655379 AMU655379:AMW655379 AWQ655379:AWS655379 BGM655379:BGO655379 BQI655379:BQK655379 CAE655379:CAG655379 CKA655379:CKC655379 CTW655379:CTY655379 DDS655379:DDU655379 DNO655379:DNQ655379 DXK655379:DXM655379 EHG655379:EHI655379 ERC655379:ERE655379 FAY655379:FBA655379 FKU655379:FKW655379 FUQ655379:FUS655379 GEM655379:GEO655379 GOI655379:GOK655379 GYE655379:GYG655379 HIA655379:HIC655379 HRW655379:HRY655379 IBS655379:IBU655379 ILO655379:ILQ655379 IVK655379:IVM655379 JFG655379:JFI655379 JPC655379:JPE655379 JYY655379:JZA655379 KIU655379:KIW655379 KSQ655379:KSS655379 LCM655379:LCO655379 LMI655379:LMK655379 LWE655379:LWG655379 MGA655379:MGC655379 MPW655379:MPY655379 MZS655379:MZU655379 NJO655379:NJQ655379 NTK655379:NTM655379 ODG655379:ODI655379 ONC655379:ONE655379 OWY655379:OXA655379 PGU655379:PGW655379 PQQ655379:PQS655379 QAM655379:QAO655379 QKI655379:QKK655379 QUE655379:QUG655379 REA655379:REC655379 RNW655379:RNY655379 RXS655379:RXU655379 SHO655379:SHQ655379 SRK655379:SRM655379 TBG655379:TBI655379 TLC655379:TLE655379 TUY655379:TVA655379 UEU655379:UEW655379 UOQ655379:UOS655379 UYM655379:UYO655379 VII655379:VIK655379 VSE655379:VSG655379 WCA655379:WCC655379 WLW655379:WLY655379 WVS655379:WVU655379 D786451:F786451 JG720915:JI720915 TC720915:TE720915 ACY720915:ADA720915 AMU720915:AMW720915 AWQ720915:AWS720915 BGM720915:BGO720915 BQI720915:BQK720915 CAE720915:CAG720915 CKA720915:CKC720915 CTW720915:CTY720915 DDS720915:DDU720915 DNO720915:DNQ720915 DXK720915:DXM720915 EHG720915:EHI720915 ERC720915:ERE720915 FAY720915:FBA720915 FKU720915:FKW720915 FUQ720915:FUS720915 GEM720915:GEO720915 GOI720915:GOK720915 GYE720915:GYG720915 HIA720915:HIC720915 HRW720915:HRY720915 IBS720915:IBU720915 ILO720915:ILQ720915 IVK720915:IVM720915 JFG720915:JFI720915 JPC720915:JPE720915 JYY720915:JZA720915 KIU720915:KIW720915 KSQ720915:KSS720915 LCM720915:LCO720915 LMI720915:LMK720915 LWE720915:LWG720915 MGA720915:MGC720915 MPW720915:MPY720915 MZS720915:MZU720915 NJO720915:NJQ720915 NTK720915:NTM720915 ODG720915:ODI720915 ONC720915:ONE720915 OWY720915:OXA720915 PGU720915:PGW720915 PQQ720915:PQS720915 QAM720915:QAO720915 QKI720915:QKK720915 QUE720915:QUG720915 REA720915:REC720915 RNW720915:RNY720915 RXS720915:RXU720915 SHO720915:SHQ720915 SRK720915:SRM720915 TBG720915:TBI720915 TLC720915:TLE720915 TUY720915:TVA720915 UEU720915:UEW720915 UOQ720915:UOS720915 UYM720915:UYO720915 VII720915:VIK720915 VSE720915:VSG720915 WCA720915:WCC720915 WLW720915:WLY720915 WVS720915:WVU720915 D851987:F851987 JG786451:JI786451 TC786451:TE786451 ACY786451:ADA786451 AMU786451:AMW786451 AWQ786451:AWS786451 BGM786451:BGO786451 BQI786451:BQK786451 CAE786451:CAG786451 CKA786451:CKC786451 CTW786451:CTY786451 DDS786451:DDU786451 DNO786451:DNQ786451 DXK786451:DXM786451 EHG786451:EHI786451 ERC786451:ERE786451 FAY786451:FBA786451 FKU786451:FKW786451 FUQ786451:FUS786451 GEM786451:GEO786451 GOI786451:GOK786451 GYE786451:GYG786451 HIA786451:HIC786451 HRW786451:HRY786451 IBS786451:IBU786451 ILO786451:ILQ786451 IVK786451:IVM786451 JFG786451:JFI786451 JPC786451:JPE786451 JYY786451:JZA786451 KIU786451:KIW786451 KSQ786451:KSS786451 LCM786451:LCO786451 LMI786451:LMK786451 LWE786451:LWG786451 MGA786451:MGC786451 MPW786451:MPY786451 MZS786451:MZU786451 NJO786451:NJQ786451 NTK786451:NTM786451 ODG786451:ODI786451 ONC786451:ONE786451 OWY786451:OXA786451 PGU786451:PGW786451 PQQ786451:PQS786451 QAM786451:QAO786451 QKI786451:QKK786451 QUE786451:QUG786451 REA786451:REC786451 RNW786451:RNY786451 RXS786451:RXU786451 SHO786451:SHQ786451 SRK786451:SRM786451 TBG786451:TBI786451 TLC786451:TLE786451 TUY786451:TVA786451 UEU786451:UEW786451 UOQ786451:UOS786451 UYM786451:UYO786451 VII786451:VIK786451 VSE786451:VSG786451 WCA786451:WCC786451 WLW786451:WLY786451 WVS786451:WVU786451 D917523:F917523 JG851987:JI851987 TC851987:TE851987 ACY851987:ADA851987 AMU851987:AMW851987 AWQ851987:AWS851987 BGM851987:BGO851987 BQI851987:BQK851987 CAE851987:CAG851987 CKA851987:CKC851987 CTW851987:CTY851987 DDS851987:DDU851987 DNO851987:DNQ851987 DXK851987:DXM851987 EHG851987:EHI851987 ERC851987:ERE851987 FAY851987:FBA851987 FKU851987:FKW851987 FUQ851987:FUS851987 GEM851987:GEO851987 GOI851987:GOK851987 GYE851987:GYG851987 HIA851987:HIC851987 HRW851987:HRY851987 IBS851987:IBU851987 ILO851987:ILQ851987 IVK851987:IVM851987 JFG851987:JFI851987 JPC851987:JPE851987 JYY851987:JZA851987 KIU851987:KIW851987 KSQ851987:KSS851987 LCM851987:LCO851987 LMI851987:LMK851987 LWE851987:LWG851987 MGA851987:MGC851987 MPW851987:MPY851987 MZS851987:MZU851987 NJO851987:NJQ851987 NTK851987:NTM851987 ODG851987:ODI851987 ONC851987:ONE851987 OWY851987:OXA851987 PGU851987:PGW851987 PQQ851987:PQS851987 QAM851987:QAO851987 QKI851987:QKK851987 QUE851987:QUG851987 REA851987:REC851987 RNW851987:RNY851987 RXS851987:RXU851987 SHO851987:SHQ851987 SRK851987:SRM851987 TBG851987:TBI851987 TLC851987:TLE851987 TUY851987:TVA851987 UEU851987:UEW851987 UOQ851987:UOS851987 UYM851987:UYO851987 VII851987:VIK851987 VSE851987:VSG851987 WCA851987:WCC851987 WLW851987:WLY851987 WVS851987:WVU851987 D983059:F983059 JG917523:JI917523 TC917523:TE917523 ACY917523:ADA917523 AMU917523:AMW917523 AWQ917523:AWS917523 BGM917523:BGO917523 BQI917523:BQK917523 CAE917523:CAG917523 CKA917523:CKC917523 CTW917523:CTY917523 DDS917523:DDU917523 DNO917523:DNQ917523 DXK917523:DXM917523 EHG917523:EHI917523 ERC917523:ERE917523 FAY917523:FBA917523 FKU917523:FKW917523 FUQ917523:FUS917523 GEM917523:GEO917523 GOI917523:GOK917523 GYE917523:GYG917523 HIA917523:HIC917523 HRW917523:HRY917523 IBS917523:IBU917523 ILO917523:ILQ917523 IVK917523:IVM917523 JFG917523:JFI917523 JPC917523:JPE917523 JYY917523:JZA917523 KIU917523:KIW917523 KSQ917523:KSS917523 LCM917523:LCO917523 LMI917523:LMK917523 LWE917523:LWG917523 MGA917523:MGC917523 MPW917523:MPY917523 MZS917523:MZU917523 NJO917523:NJQ917523 NTK917523:NTM917523 ODG917523:ODI917523 ONC917523:ONE917523 OWY917523:OXA917523 PGU917523:PGW917523 PQQ917523:PQS917523 QAM917523:QAO917523 QKI917523:QKK917523 QUE917523:QUG917523 REA917523:REC917523 RNW917523:RNY917523 RXS917523:RXU917523 SHO917523:SHQ917523 SRK917523:SRM917523 TBG917523:TBI917523 TLC917523:TLE917523 TUY917523:TVA917523 UEU917523:UEW917523 UOQ917523:UOS917523 UYM917523:UYO917523 VII917523:VIK917523 VSE917523:VSG917523 WCA917523:WCC917523 WLW917523:WLY917523 WVS917523:WVU917523 D17:F17 JG983059:JI983059 TC983059:TE983059 ACY983059:ADA983059 AMU983059:AMW983059 AWQ983059:AWS983059 BGM983059:BGO983059 BQI983059:BQK983059 CAE983059:CAG983059 CKA983059:CKC983059 CTW983059:CTY983059 DDS983059:DDU983059 DNO983059:DNQ983059 DXK983059:DXM983059 EHG983059:EHI983059 ERC983059:ERE983059 FAY983059:FBA983059 FKU983059:FKW983059 FUQ983059:FUS983059 GEM983059:GEO983059 GOI983059:GOK983059 GYE983059:GYG983059 HIA983059:HIC983059 HRW983059:HRY983059 IBS983059:IBU983059 ILO983059:ILQ983059 IVK983059:IVM983059 JFG983059:JFI983059 JPC983059:JPE983059 JYY983059:JZA983059 KIU983059:KIW983059 KSQ983059:KSS983059 LCM983059:LCO983059 LMI983059:LMK983059 LWE983059:LWG983059 MGA983059:MGC983059 MPW983059:MPY983059 MZS983059:MZU983059 NJO983059:NJQ983059 NTK983059:NTM983059 ODG983059:ODI983059 ONC983059:ONE983059 OWY983059:OXA983059 PGU983059:PGW983059 PQQ983059:PQS983059 QAM983059:QAO983059 QKI983059:QKK983059 QUE983059:QUG983059 REA983059:REC983059 RNW983059:RNY983059 RXS983059:RXU983059 SHO983059:SHQ983059 SRK983059:SRM983059 TBG983059:TBI983059 TLC983059:TLE983059 TUY983059:TVA983059 UEU983059:UEW983059 UOQ983059:UOS983059 UYM983059:UYO983059 VII983059:VIK983059 VSE983059:VSG983059 WCA983059:WCC983059 WLW983059:WLY983059 WVS983059:WVU983059 WVS17:WVU17 WLW17:WLY17 WCA17:WCC17 VSE17:VSG17 VII17:VIK17 UYM17:UYO17 UOQ17:UOS17 UEU17:UEW17 TUY17:TVA17 TLC17:TLE17 TBG17:TBI17 SRK17:SRM17 SHO17:SHQ17 RXS17:RXU17 RNW17:RNY17 REA17:REC17 QUE17:QUG17 QKI17:QKK17 QAM17:QAO17 PQQ17:PQS17 PGU17:PGW17 OWY17:OXA17 ONC17:ONE17 ODG17:ODI17 NTK17:NTM17 NJO17:NJQ17 MZS17:MZU17 MPW17:MPY17 MGA17:MGC17 LWE17:LWG17 LMI17:LMK17 LCM17:LCO17 KSQ17:KSS17 KIU17:KIW17 JYY17:JZA17 JPC17:JPE17 JFG17:JFI17 IVK17:IVM17 ILO17:ILQ17 IBS17:IBU17 HRW17:HRY17 HIA17:HIC17 GYE17:GYG17 GOI17:GOK17 GEM17:GEO17 FUQ17:FUS17 FKU17:FKW17 FAY17:FBA17 ERC17:ERE17 EHG17:EHI17 DXK17:DXM17 DNO17:DNQ17 DDS17:DDU17 CTW17:CTY17 CKA17:CKC17 CAE17:CAG17 BQI17:BQK17 BGM17:BGO17 AWQ17:AWS17 AMU17:AMW17 ACY17:ADA17 TC17:TE17 JG17:JI17 D65555:F65555 J17:L17" xr:uid="{00000000-0002-0000-0600-000001000000}"/>
    <dataValidation type="date" operator="greaterThan" allowBlank="1" showInputMessage="1" showErrorMessage="1" errorTitle="Data Base:" error="Insira a data no formato &quot;dd/mm/aaaa&quot;._x000a_(Ex.: Para a data de 1º de janeiro de 2012, digite &quot;1/1/2012&quot;)" promptTitle="Data Base:" sqref="D131093:F131093 JG65557:JI65557 TC65557:TE65557 ACY65557:ADA65557 AMU65557:AMW65557 AWQ65557:AWS65557 BGM65557:BGO65557 BQI65557:BQK65557 CAE65557:CAG65557 CKA65557:CKC65557 CTW65557:CTY65557 DDS65557:DDU65557 DNO65557:DNQ65557 DXK65557:DXM65557 EHG65557:EHI65557 ERC65557:ERE65557 FAY65557:FBA65557 FKU65557:FKW65557 FUQ65557:FUS65557 GEM65557:GEO65557 GOI65557:GOK65557 GYE65557:GYG65557 HIA65557:HIC65557 HRW65557:HRY65557 IBS65557:IBU65557 ILO65557:ILQ65557 IVK65557:IVM65557 JFG65557:JFI65557 JPC65557:JPE65557 JYY65557:JZA65557 KIU65557:KIW65557 KSQ65557:KSS65557 LCM65557:LCO65557 LMI65557:LMK65557 LWE65557:LWG65557 MGA65557:MGC65557 MPW65557:MPY65557 MZS65557:MZU65557 NJO65557:NJQ65557 NTK65557:NTM65557 ODG65557:ODI65557 ONC65557:ONE65557 OWY65557:OXA65557 PGU65557:PGW65557 PQQ65557:PQS65557 QAM65557:QAO65557 QKI65557:QKK65557 QUE65557:QUG65557 REA65557:REC65557 RNW65557:RNY65557 RXS65557:RXU65557 SHO65557:SHQ65557 SRK65557:SRM65557 TBG65557:TBI65557 TLC65557:TLE65557 TUY65557:TVA65557 UEU65557:UEW65557 UOQ65557:UOS65557 UYM65557:UYO65557 VII65557:VIK65557 VSE65557:VSG65557 WCA65557:WCC65557 WLW65557:WLY65557 WVS65557:WVU65557 D196629:F196629 JG131093:JI131093 TC131093:TE131093 ACY131093:ADA131093 AMU131093:AMW131093 AWQ131093:AWS131093 BGM131093:BGO131093 BQI131093:BQK131093 CAE131093:CAG131093 CKA131093:CKC131093 CTW131093:CTY131093 DDS131093:DDU131093 DNO131093:DNQ131093 DXK131093:DXM131093 EHG131093:EHI131093 ERC131093:ERE131093 FAY131093:FBA131093 FKU131093:FKW131093 FUQ131093:FUS131093 GEM131093:GEO131093 GOI131093:GOK131093 GYE131093:GYG131093 HIA131093:HIC131093 HRW131093:HRY131093 IBS131093:IBU131093 ILO131093:ILQ131093 IVK131093:IVM131093 JFG131093:JFI131093 JPC131093:JPE131093 JYY131093:JZA131093 KIU131093:KIW131093 KSQ131093:KSS131093 LCM131093:LCO131093 LMI131093:LMK131093 LWE131093:LWG131093 MGA131093:MGC131093 MPW131093:MPY131093 MZS131093:MZU131093 NJO131093:NJQ131093 NTK131093:NTM131093 ODG131093:ODI131093 ONC131093:ONE131093 OWY131093:OXA131093 PGU131093:PGW131093 PQQ131093:PQS131093 QAM131093:QAO131093 QKI131093:QKK131093 QUE131093:QUG131093 REA131093:REC131093 RNW131093:RNY131093 RXS131093:RXU131093 SHO131093:SHQ131093 SRK131093:SRM131093 TBG131093:TBI131093 TLC131093:TLE131093 TUY131093:TVA131093 UEU131093:UEW131093 UOQ131093:UOS131093 UYM131093:UYO131093 VII131093:VIK131093 VSE131093:VSG131093 WCA131093:WCC131093 WLW131093:WLY131093 WVS131093:WVU131093 D262165:F262165 JG196629:JI196629 TC196629:TE196629 ACY196629:ADA196629 AMU196629:AMW196629 AWQ196629:AWS196629 BGM196629:BGO196629 BQI196629:BQK196629 CAE196629:CAG196629 CKA196629:CKC196629 CTW196629:CTY196629 DDS196629:DDU196629 DNO196629:DNQ196629 DXK196629:DXM196629 EHG196629:EHI196629 ERC196629:ERE196629 FAY196629:FBA196629 FKU196629:FKW196629 FUQ196629:FUS196629 GEM196629:GEO196629 GOI196629:GOK196629 GYE196629:GYG196629 HIA196629:HIC196629 HRW196629:HRY196629 IBS196629:IBU196629 ILO196629:ILQ196629 IVK196629:IVM196629 JFG196629:JFI196629 JPC196629:JPE196629 JYY196629:JZA196629 KIU196629:KIW196629 KSQ196629:KSS196629 LCM196629:LCO196629 LMI196629:LMK196629 LWE196629:LWG196629 MGA196629:MGC196629 MPW196629:MPY196629 MZS196629:MZU196629 NJO196629:NJQ196629 NTK196629:NTM196629 ODG196629:ODI196629 ONC196629:ONE196629 OWY196629:OXA196629 PGU196629:PGW196629 PQQ196629:PQS196629 QAM196629:QAO196629 QKI196629:QKK196629 QUE196629:QUG196629 REA196629:REC196629 RNW196629:RNY196629 RXS196629:RXU196629 SHO196629:SHQ196629 SRK196629:SRM196629 TBG196629:TBI196629 TLC196629:TLE196629 TUY196629:TVA196629 UEU196629:UEW196629 UOQ196629:UOS196629 UYM196629:UYO196629 VII196629:VIK196629 VSE196629:VSG196629 WCA196629:WCC196629 WLW196629:WLY196629 WVS196629:WVU196629 D327701:F327701 JG262165:JI262165 TC262165:TE262165 ACY262165:ADA262165 AMU262165:AMW262165 AWQ262165:AWS262165 BGM262165:BGO262165 BQI262165:BQK262165 CAE262165:CAG262165 CKA262165:CKC262165 CTW262165:CTY262165 DDS262165:DDU262165 DNO262165:DNQ262165 DXK262165:DXM262165 EHG262165:EHI262165 ERC262165:ERE262165 FAY262165:FBA262165 FKU262165:FKW262165 FUQ262165:FUS262165 GEM262165:GEO262165 GOI262165:GOK262165 GYE262165:GYG262165 HIA262165:HIC262165 HRW262165:HRY262165 IBS262165:IBU262165 ILO262165:ILQ262165 IVK262165:IVM262165 JFG262165:JFI262165 JPC262165:JPE262165 JYY262165:JZA262165 KIU262165:KIW262165 KSQ262165:KSS262165 LCM262165:LCO262165 LMI262165:LMK262165 LWE262165:LWG262165 MGA262165:MGC262165 MPW262165:MPY262165 MZS262165:MZU262165 NJO262165:NJQ262165 NTK262165:NTM262165 ODG262165:ODI262165 ONC262165:ONE262165 OWY262165:OXA262165 PGU262165:PGW262165 PQQ262165:PQS262165 QAM262165:QAO262165 QKI262165:QKK262165 QUE262165:QUG262165 REA262165:REC262165 RNW262165:RNY262165 RXS262165:RXU262165 SHO262165:SHQ262165 SRK262165:SRM262165 TBG262165:TBI262165 TLC262165:TLE262165 TUY262165:TVA262165 UEU262165:UEW262165 UOQ262165:UOS262165 UYM262165:UYO262165 VII262165:VIK262165 VSE262165:VSG262165 WCA262165:WCC262165 WLW262165:WLY262165 WVS262165:WVU262165 D393237:F393237 JG327701:JI327701 TC327701:TE327701 ACY327701:ADA327701 AMU327701:AMW327701 AWQ327701:AWS327701 BGM327701:BGO327701 BQI327701:BQK327701 CAE327701:CAG327701 CKA327701:CKC327701 CTW327701:CTY327701 DDS327701:DDU327701 DNO327701:DNQ327701 DXK327701:DXM327701 EHG327701:EHI327701 ERC327701:ERE327701 FAY327701:FBA327701 FKU327701:FKW327701 FUQ327701:FUS327701 GEM327701:GEO327701 GOI327701:GOK327701 GYE327701:GYG327701 HIA327701:HIC327701 HRW327701:HRY327701 IBS327701:IBU327701 ILO327701:ILQ327701 IVK327701:IVM327701 JFG327701:JFI327701 JPC327701:JPE327701 JYY327701:JZA327701 KIU327701:KIW327701 KSQ327701:KSS327701 LCM327701:LCO327701 LMI327701:LMK327701 LWE327701:LWG327701 MGA327701:MGC327701 MPW327701:MPY327701 MZS327701:MZU327701 NJO327701:NJQ327701 NTK327701:NTM327701 ODG327701:ODI327701 ONC327701:ONE327701 OWY327701:OXA327701 PGU327701:PGW327701 PQQ327701:PQS327701 QAM327701:QAO327701 QKI327701:QKK327701 QUE327701:QUG327701 REA327701:REC327701 RNW327701:RNY327701 RXS327701:RXU327701 SHO327701:SHQ327701 SRK327701:SRM327701 TBG327701:TBI327701 TLC327701:TLE327701 TUY327701:TVA327701 UEU327701:UEW327701 UOQ327701:UOS327701 UYM327701:UYO327701 VII327701:VIK327701 VSE327701:VSG327701 WCA327701:WCC327701 WLW327701:WLY327701 WVS327701:WVU327701 D458773:F458773 JG393237:JI393237 TC393237:TE393237 ACY393237:ADA393237 AMU393237:AMW393237 AWQ393237:AWS393237 BGM393237:BGO393237 BQI393237:BQK393237 CAE393237:CAG393237 CKA393237:CKC393237 CTW393237:CTY393237 DDS393237:DDU393237 DNO393237:DNQ393237 DXK393237:DXM393237 EHG393237:EHI393237 ERC393237:ERE393237 FAY393237:FBA393237 FKU393237:FKW393237 FUQ393237:FUS393237 GEM393237:GEO393237 GOI393237:GOK393237 GYE393237:GYG393237 HIA393237:HIC393237 HRW393237:HRY393237 IBS393237:IBU393237 ILO393237:ILQ393237 IVK393237:IVM393237 JFG393237:JFI393237 JPC393237:JPE393237 JYY393237:JZA393237 KIU393237:KIW393237 KSQ393237:KSS393237 LCM393237:LCO393237 LMI393237:LMK393237 LWE393237:LWG393237 MGA393237:MGC393237 MPW393237:MPY393237 MZS393237:MZU393237 NJO393237:NJQ393237 NTK393237:NTM393237 ODG393237:ODI393237 ONC393237:ONE393237 OWY393237:OXA393237 PGU393237:PGW393237 PQQ393237:PQS393237 QAM393237:QAO393237 QKI393237:QKK393237 QUE393237:QUG393237 REA393237:REC393237 RNW393237:RNY393237 RXS393237:RXU393237 SHO393237:SHQ393237 SRK393237:SRM393237 TBG393237:TBI393237 TLC393237:TLE393237 TUY393237:TVA393237 UEU393237:UEW393237 UOQ393237:UOS393237 UYM393237:UYO393237 VII393237:VIK393237 VSE393237:VSG393237 WCA393237:WCC393237 WLW393237:WLY393237 WVS393237:WVU393237 D524309:F524309 JG458773:JI458773 TC458773:TE458773 ACY458773:ADA458773 AMU458773:AMW458773 AWQ458773:AWS458773 BGM458773:BGO458773 BQI458773:BQK458773 CAE458773:CAG458773 CKA458773:CKC458773 CTW458773:CTY458773 DDS458773:DDU458773 DNO458773:DNQ458773 DXK458773:DXM458773 EHG458773:EHI458773 ERC458773:ERE458773 FAY458773:FBA458773 FKU458773:FKW458773 FUQ458773:FUS458773 GEM458773:GEO458773 GOI458773:GOK458773 GYE458773:GYG458773 HIA458773:HIC458773 HRW458773:HRY458773 IBS458773:IBU458773 ILO458773:ILQ458773 IVK458773:IVM458773 JFG458773:JFI458773 JPC458773:JPE458773 JYY458773:JZA458773 KIU458773:KIW458773 KSQ458773:KSS458773 LCM458773:LCO458773 LMI458773:LMK458773 LWE458773:LWG458773 MGA458773:MGC458773 MPW458773:MPY458773 MZS458773:MZU458773 NJO458773:NJQ458773 NTK458773:NTM458773 ODG458773:ODI458773 ONC458773:ONE458773 OWY458773:OXA458773 PGU458773:PGW458773 PQQ458773:PQS458773 QAM458773:QAO458773 QKI458773:QKK458773 QUE458773:QUG458773 REA458773:REC458773 RNW458773:RNY458773 RXS458773:RXU458773 SHO458773:SHQ458773 SRK458773:SRM458773 TBG458773:TBI458773 TLC458773:TLE458773 TUY458773:TVA458773 UEU458773:UEW458773 UOQ458773:UOS458773 UYM458773:UYO458773 VII458773:VIK458773 VSE458773:VSG458773 WCA458773:WCC458773 WLW458773:WLY458773 WVS458773:WVU458773 D589845:F589845 JG524309:JI524309 TC524309:TE524309 ACY524309:ADA524309 AMU524309:AMW524309 AWQ524309:AWS524309 BGM524309:BGO524309 BQI524309:BQK524309 CAE524309:CAG524309 CKA524309:CKC524309 CTW524309:CTY524309 DDS524309:DDU524309 DNO524309:DNQ524309 DXK524309:DXM524309 EHG524309:EHI524309 ERC524309:ERE524309 FAY524309:FBA524309 FKU524309:FKW524309 FUQ524309:FUS524309 GEM524309:GEO524309 GOI524309:GOK524309 GYE524309:GYG524309 HIA524309:HIC524309 HRW524309:HRY524309 IBS524309:IBU524309 ILO524309:ILQ524309 IVK524309:IVM524309 JFG524309:JFI524309 JPC524309:JPE524309 JYY524309:JZA524309 KIU524309:KIW524309 KSQ524309:KSS524309 LCM524309:LCO524309 LMI524309:LMK524309 LWE524309:LWG524309 MGA524309:MGC524309 MPW524309:MPY524309 MZS524309:MZU524309 NJO524309:NJQ524309 NTK524309:NTM524309 ODG524309:ODI524309 ONC524309:ONE524309 OWY524309:OXA524309 PGU524309:PGW524309 PQQ524309:PQS524309 QAM524309:QAO524309 QKI524309:QKK524309 QUE524309:QUG524309 REA524309:REC524309 RNW524309:RNY524309 RXS524309:RXU524309 SHO524309:SHQ524309 SRK524309:SRM524309 TBG524309:TBI524309 TLC524309:TLE524309 TUY524309:TVA524309 UEU524309:UEW524309 UOQ524309:UOS524309 UYM524309:UYO524309 VII524309:VIK524309 VSE524309:VSG524309 WCA524309:WCC524309 WLW524309:WLY524309 WVS524309:WVU524309 D655381:F655381 JG589845:JI589845 TC589845:TE589845 ACY589845:ADA589845 AMU589845:AMW589845 AWQ589845:AWS589845 BGM589845:BGO589845 BQI589845:BQK589845 CAE589845:CAG589845 CKA589845:CKC589845 CTW589845:CTY589845 DDS589845:DDU589845 DNO589845:DNQ589845 DXK589845:DXM589845 EHG589845:EHI589845 ERC589845:ERE589845 FAY589845:FBA589845 FKU589845:FKW589845 FUQ589845:FUS589845 GEM589845:GEO589845 GOI589845:GOK589845 GYE589845:GYG589845 HIA589845:HIC589845 HRW589845:HRY589845 IBS589845:IBU589845 ILO589845:ILQ589845 IVK589845:IVM589845 JFG589845:JFI589845 JPC589845:JPE589845 JYY589845:JZA589845 KIU589845:KIW589845 KSQ589845:KSS589845 LCM589845:LCO589845 LMI589845:LMK589845 LWE589845:LWG589845 MGA589845:MGC589845 MPW589845:MPY589845 MZS589845:MZU589845 NJO589845:NJQ589845 NTK589845:NTM589845 ODG589845:ODI589845 ONC589845:ONE589845 OWY589845:OXA589845 PGU589845:PGW589845 PQQ589845:PQS589845 QAM589845:QAO589845 QKI589845:QKK589845 QUE589845:QUG589845 REA589845:REC589845 RNW589845:RNY589845 RXS589845:RXU589845 SHO589845:SHQ589845 SRK589845:SRM589845 TBG589845:TBI589845 TLC589845:TLE589845 TUY589845:TVA589845 UEU589845:UEW589845 UOQ589845:UOS589845 UYM589845:UYO589845 VII589845:VIK589845 VSE589845:VSG589845 WCA589845:WCC589845 WLW589845:WLY589845 WVS589845:WVU589845 D720917:F720917 JG655381:JI655381 TC655381:TE655381 ACY655381:ADA655381 AMU655381:AMW655381 AWQ655381:AWS655381 BGM655381:BGO655381 BQI655381:BQK655381 CAE655381:CAG655381 CKA655381:CKC655381 CTW655381:CTY655381 DDS655381:DDU655381 DNO655381:DNQ655381 DXK655381:DXM655381 EHG655381:EHI655381 ERC655381:ERE655381 FAY655381:FBA655381 FKU655381:FKW655381 FUQ655381:FUS655381 GEM655381:GEO655381 GOI655381:GOK655381 GYE655381:GYG655381 HIA655381:HIC655381 HRW655381:HRY655381 IBS655381:IBU655381 ILO655381:ILQ655381 IVK655381:IVM655381 JFG655381:JFI655381 JPC655381:JPE655381 JYY655381:JZA655381 KIU655381:KIW655381 KSQ655381:KSS655381 LCM655381:LCO655381 LMI655381:LMK655381 LWE655381:LWG655381 MGA655381:MGC655381 MPW655381:MPY655381 MZS655381:MZU655381 NJO655381:NJQ655381 NTK655381:NTM655381 ODG655381:ODI655381 ONC655381:ONE655381 OWY655381:OXA655381 PGU655381:PGW655381 PQQ655381:PQS655381 QAM655381:QAO655381 QKI655381:QKK655381 QUE655381:QUG655381 REA655381:REC655381 RNW655381:RNY655381 RXS655381:RXU655381 SHO655381:SHQ655381 SRK655381:SRM655381 TBG655381:TBI655381 TLC655381:TLE655381 TUY655381:TVA655381 UEU655381:UEW655381 UOQ655381:UOS655381 UYM655381:UYO655381 VII655381:VIK655381 VSE655381:VSG655381 WCA655381:WCC655381 WLW655381:WLY655381 WVS655381:WVU655381 D786453:F786453 JG720917:JI720917 TC720917:TE720917 ACY720917:ADA720917 AMU720917:AMW720917 AWQ720917:AWS720917 BGM720917:BGO720917 BQI720917:BQK720917 CAE720917:CAG720917 CKA720917:CKC720917 CTW720917:CTY720917 DDS720917:DDU720917 DNO720917:DNQ720917 DXK720917:DXM720917 EHG720917:EHI720917 ERC720917:ERE720917 FAY720917:FBA720917 FKU720917:FKW720917 FUQ720917:FUS720917 GEM720917:GEO720917 GOI720917:GOK720917 GYE720917:GYG720917 HIA720917:HIC720917 HRW720917:HRY720917 IBS720917:IBU720917 ILO720917:ILQ720917 IVK720917:IVM720917 JFG720917:JFI720917 JPC720917:JPE720917 JYY720917:JZA720917 KIU720917:KIW720917 KSQ720917:KSS720917 LCM720917:LCO720917 LMI720917:LMK720917 LWE720917:LWG720917 MGA720917:MGC720917 MPW720917:MPY720917 MZS720917:MZU720917 NJO720917:NJQ720917 NTK720917:NTM720917 ODG720917:ODI720917 ONC720917:ONE720917 OWY720917:OXA720917 PGU720917:PGW720917 PQQ720917:PQS720917 QAM720917:QAO720917 QKI720917:QKK720917 QUE720917:QUG720917 REA720917:REC720917 RNW720917:RNY720917 RXS720917:RXU720917 SHO720917:SHQ720917 SRK720917:SRM720917 TBG720917:TBI720917 TLC720917:TLE720917 TUY720917:TVA720917 UEU720917:UEW720917 UOQ720917:UOS720917 UYM720917:UYO720917 VII720917:VIK720917 VSE720917:VSG720917 WCA720917:WCC720917 WLW720917:WLY720917 WVS720917:WVU720917 D851989:F851989 JG786453:JI786453 TC786453:TE786453 ACY786453:ADA786453 AMU786453:AMW786453 AWQ786453:AWS786453 BGM786453:BGO786453 BQI786453:BQK786453 CAE786453:CAG786453 CKA786453:CKC786453 CTW786453:CTY786453 DDS786453:DDU786453 DNO786453:DNQ786453 DXK786453:DXM786453 EHG786453:EHI786453 ERC786453:ERE786453 FAY786453:FBA786453 FKU786453:FKW786453 FUQ786453:FUS786453 GEM786453:GEO786453 GOI786453:GOK786453 GYE786453:GYG786453 HIA786453:HIC786453 HRW786453:HRY786453 IBS786453:IBU786453 ILO786453:ILQ786453 IVK786453:IVM786453 JFG786453:JFI786453 JPC786453:JPE786453 JYY786453:JZA786453 KIU786453:KIW786453 KSQ786453:KSS786453 LCM786453:LCO786453 LMI786453:LMK786453 LWE786453:LWG786453 MGA786453:MGC786453 MPW786453:MPY786453 MZS786453:MZU786453 NJO786453:NJQ786453 NTK786453:NTM786453 ODG786453:ODI786453 ONC786453:ONE786453 OWY786453:OXA786453 PGU786453:PGW786453 PQQ786453:PQS786453 QAM786453:QAO786453 QKI786453:QKK786453 QUE786453:QUG786453 REA786453:REC786453 RNW786453:RNY786453 RXS786453:RXU786453 SHO786453:SHQ786453 SRK786453:SRM786453 TBG786453:TBI786453 TLC786453:TLE786453 TUY786453:TVA786453 UEU786453:UEW786453 UOQ786453:UOS786453 UYM786453:UYO786453 VII786453:VIK786453 VSE786453:VSG786453 WCA786453:WCC786453 WLW786453:WLY786453 WVS786453:WVU786453 D917525:F917525 JG851989:JI851989 TC851989:TE851989 ACY851989:ADA851989 AMU851989:AMW851989 AWQ851989:AWS851989 BGM851989:BGO851989 BQI851989:BQK851989 CAE851989:CAG851989 CKA851989:CKC851989 CTW851989:CTY851989 DDS851989:DDU851989 DNO851989:DNQ851989 DXK851989:DXM851989 EHG851989:EHI851989 ERC851989:ERE851989 FAY851989:FBA851989 FKU851989:FKW851989 FUQ851989:FUS851989 GEM851989:GEO851989 GOI851989:GOK851989 GYE851989:GYG851989 HIA851989:HIC851989 HRW851989:HRY851989 IBS851989:IBU851989 ILO851989:ILQ851989 IVK851989:IVM851989 JFG851989:JFI851989 JPC851989:JPE851989 JYY851989:JZA851989 KIU851989:KIW851989 KSQ851989:KSS851989 LCM851989:LCO851989 LMI851989:LMK851989 LWE851989:LWG851989 MGA851989:MGC851989 MPW851989:MPY851989 MZS851989:MZU851989 NJO851989:NJQ851989 NTK851989:NTM851989 ODG851989:ODI851989 ONC851989:ONE851989 OWY851989:OXA851989 PGU851989:PGW851989 PQQ851989:PQS851989 QAM851989:QAO851989 QKI851989:QKK851989 QUE851989:QUG851989 REA851989:REC851989 RNW851989:RNY851989 RXS851989:RXU851989 SHO851989:SHQ851989 SRK851989:SRM851989 TBG851989:TBI851989 TLC851989:TLE851989 TUY851989:TVA851989 UEU851989:UEW851989 UOQ851989:UOS851989 UYM851989:UYO851989 VII851989:VIK851989 VSE851989:VSG851989 WCA851989:WCC851989 WLW851989:WLY851989 WVS851989:WVU851989 D983061:F983061 JG917525:JI917525 TC917525:TE917525 ACY917525:ADA917525 AMU917525:AMW917525 AWQ917525:AWS917525 BGM917525:BGO917525 BQI917525:BQK917525 CAE917525:CAG917525 CKA917525:CKC917525 CTW917525:CTY917525 DDS917525:DDU917525 DNO917525:DNQ917525 DXK917525:DXM917525 EHG917525:EHI917525 ERC917525:ERE917525 FAY917525:FBA917525 FKU917525:FKW917525 FUQ917525:FUS917525 GEM917525:GEO917525 GOI917525:GOK917525 GYE917525:GYG917525 HIA917525:HIC917525 HRW917525:HRY917525 IBS917525:IBU917525 ILO917525:ILQ917525 IVK917525:IVM917525 JFG917525:JFI917525 JPC917525:JPE917525 JYY917525:JZA917525 KIU917525:KIW917525 KSQ917525:KSS917525 LCM917525:LCO917525 LMI917525:LMK917525 LWE917525:LWG917525 MGA917525:MGC917525 MPW917525:MPY917525 MZS917525:MZU917525 NJO917525:NJQ917525 NTK917525:NTM917525 ODG917525:ODI917525 ONC917525:ONE917525 OWY917525:OXA917525 PGU917525:PGW917525 PQQ917525:PQS917525 QAM917525:QAO917525 QKI917525:QKK917525 QUE917525:QUG917525 REA917525:REC917525 RNW917525:RNY917525 RXS917525:RXU917525 SHO917525:SHQ917525 SRK917525:SRM917525 TBG917525:TBI917525 TLC917525:TLE917525 TUY917525:TVA917525 UEU917525:UEW917525 UOQ917525:UOS917525 UYM917525:UYO917525 VII917525:VIK917525 VSE917525:VSG917525 WCA917525:WCC917525 WLW917525:WLY917525 WVS917525:WVU917525 D19:F19 JG983061:JI983061 TC983061:TE983061 ACY983061:ADA983061 AMU983061:AMW983061 AWQ983061:AWS983061 BGM983061:BGO983061 BQI983061:BQK983061 CAE983061:CAG983061 CKA983061:CKC983061 CTW983061:CTY983061 DDS983061:DDU983061 DNO983061:DNQ983061 DXK983061:DXM983061 EHG983061:EHI983061 ERC983061:ERE983061 FAY983061:FBA983061 FKU983061:FKW983061 FUQ983061:FUS983061 GEM983061:GEO983061 GOI983061:GOK983061 GYE983061:GYG983061 HIA983061:HIC983061 HRW983061:HRY983061 IBS983061:IBU983061 ILO983061:ILQ983061 IVK983061:IVM983061 JFG983061:JFI983061 JPC983061:JPE983061 JYY983061:JZA983061 KIU983061:KIW983061 KSQ983061:KSS983061 LCM983061:LCO983061 LMI983061:LMK983061 LWE983061:LWG983061 MGA983061:MGC983061 MPW983061:MPY983061 MZS983061:MZU983061 NJO983061:NJQ983061 NTK983061:NTM983061 ODG983061:ODI983061 ONC983061:ONE983061 OWY983061:OXA983061 PGU983061:PGW983061 PQQ983061:PQS983061 QAM983061:QAO983061 QKI983061:QKK983061 QUE983061:QUG983061 REA983061:REC983061 RNW983061:RNY983061 RXS983061:RXU983061 SHO983061:SHQ983061 SRK983061:SRM983061 TBG983061:TBI983061 TLC983061:TLE983061 TUY983061:TVA983061 UEU983061:UEW983061 UOQ983061:UOS983061 UYM983061:UYO983061 VII983061:VIK983061 VSE983061:VSG983061 WCA983061:WCC983061 WLW983061:WLY983061 WVS983061:WVU983061 WVS19:WVU19 WLW19:WLY19 WCA19:WCC19 VSE19:VSG19 VII19:VIK19 UYM19:UYO19 UOQ19:UOS19 UEU19:UEW19 TUY19:TVA19 TLC19:TLE19 TBG19:TBI19 SRK19:SRM19 SHO19:SHQ19 RXS19:RXU19 RNW19:RNY19 REA19:REC19 QUE19:QUG19 QKI19:QKK19 QAM19:QAO19 PQQ19:PQS19 PGU19:PGW19 OWY19:OXA19 ONC19:ONE19 ODG19:ODI19 NTK19:NTM19 NJO19:NJQ19 MZS19:MZU19 MPW19:MPY19 MGA19:MGC19 LWE19:LWG19 LMI19:LMK19 LCM19:LCO19 KSQ19:KSS19 KIU19:KIW19 JYY19:JZA19 JPC19:JPE19 JFG19:JFI19 IVK19:IVM19 ILO19:ILQ19 IBS19:IBU19 HRW19:HRY19 HIA19:HIC19 GYE19:GYG19 GOI19:GOK19 GEM19:GEO19 FUQ19:FUS19 FKU19:FKW19 FAY19:FBA19 ERC19:ERE19 EHG19:EHI19 DXK19:DXM19 DNO19:DNQ19 DDS19:DDU19 CTW19:CTY19 CKA19:CKC19 CAE19:CAG19 BQI19:BQK19 BGM19:BGO19 AWQ19:AWS19 AMU19:AMW19 ACY19:ADA19 TC19:TE19 JG19:JI19 D65557:F65557 J19:L19" xr:uid="{00000000-0002-0000-0600-000002000000}">
      <formula1>40543</formula1>
    </dataValidation>
  </dataValidations>
  <pageMargins left="0.25" right="0.25" top="0.75" bottom="0.75" header="0.3" footer="0.3"/>
  <pageSetup paperSize="9" scale="10" fitToHeight="0" orientation="portrait" r:id="rId1"/>
  <rowBreaks count="2" manualBreakCount="2">
    <brk id="66" min="1" max="39" man="1"/>
    <brk id="115" min="1" max="39" man="1"/>
  </rowBreaks>
  <ignoredErrors>
    <ignoredError sqref="L26:L28 F26:F31"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8" tint="-0.499984740745262"/>
    <pageSetUpPr fitToPage="1"/>
  </sheetPr>
  <dimension ref="A1:AC138"/>
  <sheetViews>
    <sheetView workbookViewId="0"/>
  </sheetViews>
  <sheetFormatPr defaultColWidth="9.140625"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7109375" style="76" customWidth="1"/>
    <col min="9" max="9" width="2.85546875" style="76" customWidth="1"/>
    <col min="10" max="10" width="97.140625" style="76" customWidth="1"/>
    <col min="11" max="11" width="20.7109375" style="76" customWidth="1"/>
    <col min="12" max="12" width="14.85546875" style="76" customWidth="1"/>
    <col min="13" max="13" width="16.28515625" style="76" customWidth="1"/>
    <col min="14" max="14" width="20" style="76" customWidth="1"/>
    <col min="15" max="16" width="2.85546875" style="76" customWidth="1"/>
    <col min="17" max="17" width="56.140625" style="177" customWidth="1"/>
    <col min="18" max="18" width="15.7109375" style="177" customWidth="1"/>
    <col min="19" max="19" width="11.28515625" style="177" customWidth="1"/>
    <col min="20" max="20" width="13.42578125" style="177" customWidth="1"/>
    <col min="21" max="21" width="16.5703125" style="177" customWidth="1"/>
    <col min="22" max="22" width="16" style="177" customWidth="1"/>
    <col min="23" max="23" width="5.7109375" style="76" customWidth="1"/>
    <col min="24" max="24" width="60.7109375" style="167" customWidth="1"/>
    <col min="25" max="25" width="12.7109375" style="406" customWidth="1"/>
    <col min="26" max="26" width="18.7109375" style="167" customWidth="1"/>
    <col min="27" max="28" width="25.7109375" style="167" customWidth="1"/>
    <col min="29" max="29" width="21.5703125" style="167" bestFit="1" customWidth="1"/>
    <col min="30" max="16384" width="9.140625" style="76"/>
  </cols>
  <sheetData>
    <row r="1" spans="1:29" ht="13.5" thickBot="1"/>
    <row r="2" spans="1:29" ht="35.25" customHeight="1" thickBot="1">
      <c r="B2" s="579" t="s">
        <v>137</v>
      </c>
      <c r="C2" s="580"/>
      <c r="D2" s="580"/>
      <c r="E2" s="580"/>
      <c r="F2" s="581"/>
      <c r="I2" s="79"/>
      <c r="J2" s="186" t="s">
        <v>138</v>
      </c>
      <c r="K2" s="557" t="s">
        <v>139</v>
      </c>
      <c r="L2" s="557"/>
      <c r="M2" s="557"/>
      <c r="N2" s="557"/>
      <c r="O2" s="187"/>
      <c r="Q2" s="608" t="s">
        <v>413</v>
      </c>
      <c r="R2" s="609"/>
      <c r="S2" s="609"/>
      <c r="T2" s="609"/>
      <c r="U2" s="609"/>
      <c r="V2" s="610"/>
      <c r="X2" s="611" t="s">
        <v>266</v>
      </c>
      <c r="Y2" s="612"/>
      <c r="Z2" s="612"/>
      <c r="AA2" s="612"/>
      <c r="AB2" s="612"/>
      <c r="AC2" s="613"/>
    </row>
    <row r="3" spans="1:29" ht="15.75" customHeight="1" thickBot="1">
      <c r="I3" s="80"/>
      <c r="J3" s="188" t="str">
        <f>B11</f>
        <v>Auxiliar da manutenção</v>
      </c>
      <c r="K3" s="558"/>
      <c r="L3" s="558"/>
      <c r="M3" s="558"/>
      <c r="N3" s="558"/>
      <c r="O3" s="81"/>
      <c r="Q3" s="163" t="s">
        <v>267</v>
      </c>
      <c r="R3" s="172"/>
      <c r="S3" s="173"/>
      <c r="T3" s="173"/>
      <c r="U3" s="173"/>
      <c r="V3" s="384"/>
      <c r="X3" s="163" t="s">
        <v>267</v>
      </c>
      <c r="Y3" s="399"/>
      <c r="Z3" s="164"/>
      <c r="AA3" s="164"/>
      <c r="AB3" s="164"/>
      <c r="AC3" s="165"/>
    </row>
    <row r="4" spans="1:29" s="82" customFormat="1" ht="18.75" thickBot="1">
      <c r="A4" s="382"/>
      <c r="B4" s="582" t="s">
        <v>140</v>
      </c>
      <c r="C4" s="582"/>
      <c r="D4" s="582"/>
      <c r="E4" s="582"/>
      <c r="F4" s="582"/>
      <c r="I4" s="80"/>
      <c r="J4" s="189" t="s">
        <v>141</v>
      </c>
      <c r="K4" s="559"/>
      <c r="L4" s="559"/>
      <c r="M4" s="559"/>
      <c r="N4" s="559"/>
      <c r="O4" s="81"/>
      <c r="Q4" s="163" t="s">
        <v>268</v>
      </c>
      <c r="R4" s="172"/>
      <c r="S4" s="173"/>
      <c r="T4" s="173"/>
      <c r="U4" s="173"/>
      <c r="V4" s="180"/>
      <c r="X4" s="163" t="s">
        <v>268</v>
      </c>
      <c r="Y4" s="399"/>
      <c r="Z4" s="164"/>
      <c r="AA4" s="164"/>
      <c r="AB4" s="164"/>
      <c r="AC4" s="165"/>
    </row>
    <row r="5" spans="1:29" s="82" customFormat="1" ht="16.5" thickBot="1">
      <c r="A5" s="7"/>
      <c r="B5" s="583" t="s">
        <v>142</v>
      </c>
      <c r="C5" s="583"/>
      <c r="D5" s="583"/>
      <c r="E5" s="583"/>
      <c r="F5" s="583"/>
      <c r="H5" s="7"/>
      <c r="I5" s="80"/>
      <c r="J5" s="553" t="s">
        <v>143</v>
      </c>
      <c r="K5" s="195" t="s">
        <v>144</v>
      </c>
      <c r="L5" s="584" t="s">
        <v>145</v>
      </c>
      <c r="M5" s="584"/>
      <c r="N5" s="585"/>
      <c r="O5" s="81"/>
      <c r="Q5" s="166" t="s">
        <v>269</v>
      </c>
      <c r="R5" s="172"/>
      <c r="S5" s="173"/>
      <c r="T5" s="614" t="s">
        <v>270</v>
      </c>
      <c r="U5" s="615"/>
      <c r="V5" s="387">
        <f>SUM(F136)</f>
        <v>2</v>
      </c>
      <c r="X5" s="166" t="s">
        <v>271</v>
      </c>
      <c r="Y5" s="399"/>
      <c r="Z5" s="164"/>
      <c r="AA5" s="42" t="s">
        <v>270</v>
      </c>
      <c r="AB5" s="388">
        <f>SUM(F136)</f>
        <v>2</v>
      </c>
      <c r="AC5" s="165"/>
    </row>
    <row r="6" spans="1:29" s="82" customFormat="1" ht="15.75" thickBot="1">
      <c r="A6" s="7"/>
      <c r="B6" s="586" t="s">
        <v>146</v>
      </c>
      <c r="C6" s="587"/>
      <c r="D6" s="8" t="s">
        <v>147</v>
      </c>
      <c r="E6" s="8" t="s">
        <v>148</v>
      </c>
      <c r="F6" s="9" t="s">
        <v>149</v>
      </c>
      <c r="H6" s="7"/>
      <c r="I6" s="80"/>
      <c r="J6" s="554"/>
      <c r="K6" s="196" t="s">
        <v>150</v>
      </c>
      <c r="L6" s="196" t="s">
        <v>151</v>
      </c>
      <c r="M6" s="197" t="s">
        <v>152</v>
      </c>
      <c r="N6" s="198" t="s">
        <v>153</v>
      </c>
      <c r="O6" s="81"/>
      <c r="Q6" s="616" t="s">
        <v>272</v>
      </c>
      <c r="R6" s="616" t="s">
        <v>163</v>
      </c>
      <c r="S6" s="216" t="s">
        <v>273</v>
      </c>
      <c r="T6" s="617" t="s">
        <v>274</v>
      </c>
      <c r="U6" s="618"/>
      <c r="V6" s="619"/>
      <c r="X6" s="632" t="s">
        <v>275</v>
      </c>
      <c r="Y6" s="222" t="s">
        <v>276</v>
      </c>
      <c r="Z6" s="622" t="s">
        <v>274</v>
      </c>
      <c r="AA6" s="623"/>
      <c r="AB6" s="623"/>
      <c r="AC6" s="624"/>
    </row>
    <row r="7" spans="1:29" s="82" customFormat="1" ht="15.75" customHeight="1" thickBot="1">
      <c r="A7" s="7"/>
      <c r="B7" s="575"/>
      <c r="C7" s="575"/>
      <c r="D7" s="10"/>
      <c r="E7" s="11"/>
      <c r="F7" s="12"/>
      <c r="H7" s="7"/>
      <c r="I7" s="80"/>
      <c r="J7" s="208" t="s">
        <v>154</v>
      </c>
      <c r="K7" s="274">
        <v>4</v>
      </c>
      <c r="L7" s="249">
        <f>(59+51.06+59.9)/3</f>
        <v>56.653333333333336</v>
      </c>
      <c r="M7" s="199">
        <f>K7*L7</f>
        <v>226.61333333333334</v>
      </c>
      <c r="N7" s="200">
        <f>M7/12</f>
        <v>18.884444444444444</v>
      </c>
      <c r="O7" s="81"/>
      <c r="Q7" s="616"/>
      <c r="R7" s="616"/>
      <c r="S7" s="251" t="s">
        <v>152</v>
      </c>
      <c r="T7" s="251" t="s">
        <v>151</v>
      </c>
      <c r="U7" s="252" t="s">
        <v>152</v>
      </c>
      <c r="V7" s="252" t="s">
        <v>153</v>
      </c>
      <c r="X7" s="632"/>
      <c r="Y7" s="256" t="s">
        <v>152</v>
      </c>
      <c r="Z7" s="223" t="s">
        <v>151</v>
      </c>
      <c r="AA7" s="224" t="s">
        <v>278</v>
      </c>
      <c r="AB7" s="224" t="s">
        <v>279</v>
      </c>
      <c r="AC7" s="224" t="s">
        <v>153</v>
      </c>
    </row>
    <row r="8" spans="1:29" s="82" customFormat="1" ht="15">
      <c r="A8" s="7"/>
      <c r="B8" s="13" t="s">
        <v>155</v>
      </c>
      <c r="C8" s="13"/>
      <c r="D8" s="13" t="s">
        <v>156</v>
      </c>
      <c r="E8" s="69"/>
      <c r="F8" s="14" t="s">
        <v>157</v>
      </c>
      <c r="H8" s="7"/>
      <c r="I8" s="80"/>
      <c r="J8" s="208" t="s">
        <v>158</v>
      </c>
      <c r="K8" s="209">
        <v>4</v>
      </c>
      <c r="L8" s="249">
        <f>(67.9+79.57+74.65)/3</f>
        <v>74.040000000000006</v>
      </c>
      <c r="M8" s="201">
        <f t="shared" ref="M8:M24" si="0">K8*L8</f>
        <v>296.16000000000003</v>
      </c>
      <c r="N8" s="202">
        <f t="shared" ref="N8:N24" si="1">M8/12</f>
        <v>24.680000000000003</v>
      </c>
      <c r="O8" s="81"/>
      <c r="Q8" s="312" t="s">
        <v>414</v>
      </c>
      <c r="R8" s="294" t="s">
        <v>282</v>
      </c>
      <c r="S8" s="295">
        <v>5</v>
      </c>
      <c r="T8" s="296">
        <v>157.10666666666665</v>
      </c>
      <c r="U8" s="297">
        <f>T8*S8</f>
        <v>785.5333333333333</v>
      </c>
      <c r="V8" s="298">
        <f>U8/12</f>
        <v>65.461111111111109</v>
      </c>
      <c r="X8" s="316" t="s">
        <v>381</v>
      </c>
      <c r="Y8" s="415">
        <f t="shared" ref="Y8:Y14" si="2">$AB$5/2</f>
        <v>1</v>
      </c>
      <c r="Z8" s="296">
        <v>37.113333333333337</v>
      </c>
      <c r="AA8" s="257">
        <f t="shared" ref="AA8:AA14" si="3">Z8*Y8</f>
        <v>37.113333333333337</v>
      </c>
      <c r="AB8" s="257">
        <f t="shared" ref="AB8:AB14" si="4">AA8*10%</f>
        <v>3.711333333333334</v>
      </c>
      <c r="AC8" s="258">
        <f t="shared" ref="AC8:AC14" si="5">AB8/12</f>
        <v>0.30927777777777782</v>
      </c>
    </row>
    <row r="9" spans="1:29" s="82" customFormat="1" ht="15">
      <c r="A9" s="7"/>
      <c r="B9" s="576" t="str">
        <f>'02'!B9</f>
        <v>CRPHF</v>
      </c>
      <c r="C9" s="576"/>
      <c r="D9" s="15" t="s">
        <v>159</v>
      </c>
      <c r="E9" s="70"/>
      <c r="F9" s="16" t="s">
        <v>160</v>
      </c>
      <c r="H9" s="7"/>
      <c r="I9" s="80"/>
      <c r="J9" s="208" t="s">
        <v>161</v>
      </c>
      <c r="K9" s="209">
        <v>1</v>
      </c>
      <c r="L9" s="249">
        <f>(52.9+78.18+65.45)/3</f>
        <v>65.510000000000005</v>
      </c>
      <c r="M9" s="201">
        <f t="shared" si="0"/>
        <v>65.510000000000005</v>
      </c>
      <c r="N9" s="202">
        <f t="shared" si="1"/>
        <v>5.4591666666666674</v>
      </c>
      <c r="O9" s="81"/>
      <c r="Q9" s="305" t="s">
        <v>415</v>
      </c>
      <c r="R9" s="300" t="s">
        <v>397</v>
      </c>
      <c r="S9" s="301">
        <v>8</v>
      </c>
      <c r="T9" s="289">
        <v>20.7</v>
      </c>
      <c r="U9" s="302">
        <f t="shared" ref="U9:U27" si="6">T9*S9</f>
        <v>165.6</v>
      </c>
      <c r="V9" s="303">
        <f t="shared" ref="V9:V27" si="7">U9/12</f>
        <v>13.799999999999999</v>
      </c>
      <c r="X9" s="287" t="s">
        <v>295</v>
      </c>
      <c r="Y9" s="416">
        <f t="shared" si="2"/>
        <v>1</v>
      </c>
      <c r="Z9" s="288">
        <v>22.926666666666666</v>
      </c>
      <c r="AA9" s="228">
        <f t="shared" si="3"/>
        <v>22.926666666666666</v>
      </c>
      <c r="AB9" s="228">
        <f t="shared" si="4"/>
        <v>2.2926666666666669</v>
      </c>
      <c r="AC9" s="229">
        <f t="shared" si="5"/>
        <v>0.19105555555555556</v>
      </c>
    </row>
    <row r="10" spans="1:29" s="82" customFormat="1" ht="15">
      <c r="A10" s="7"/>
      <c r="B10" s="577" t="s">
        <v>162</v>
      </c>
      <c r="C10" s="577"/>
      <c r="D10" s="17" t="s">
        <v>163</v>
      </c>
      <c r="E10" s="578" t="s">
        <v>164</v>
      </c>
      <c r="F10" s="578"/>
      <c r="H10" s="7"/>
      <c r="I10" s="80"/>
      <c r="J10" s="208" t="s">
        <v>165</v>
      </c>
      <c r="K10" s="209">
        <v>6</v>
      </c>
      <c r="L10" s="249">
        <f>(4.15+8.22+4.07)/3</f>
        <v>5.48</v>
      </c>
      <c r="M10" s="201">
        <f t="shared" si="0"/>
        <v>32.880000000000003</v>
      </c>
      <c r="N10" s="202">
        <f t="shared" si="1"/>
        <v>2.74</v>
      </c>
      <c r="O10" s="81"/>
      <c r="Q10" s="305" t="s">
        <v>416</v>
      </c>
      <c r="R10" s="300" t="s">
        <v>417</v>
      </c>
      <c r="S10" s="304">
        <v>5</v>
      </c>
      <c r="T10" s="289">
        <v>133.23333333333335</v>
      </c>
      <c r="U10" s="302">
        <f t="shared" si="6"/>
        <v>666.16666666666674</v>
      </c>
      <c r="V10" s="303">
        <f t="shared" si="7"/>
        <v>55.513888888888893</v>
      </c>
      <c r="X10" s="287" t="s">
        <v>418</v>
      </c>
      <c r="Y10" s="416">
        <f t="shared" si="2"/>
        <v>1</v>
      </c>
      <c r="Z10" s="288">
        <v>126.16000000000001</v>
      </c>
      <c r="AA10" s="228">
        <f t="shared" si="3"/>
        <v>126.16000000000001</v>
      </c>
      <c r="AB10" s="228">
        <f t="shared" si="4"/>
        <v>12.616000000000001</v>
      </c>
      <c r="AC10" s="229">
        <f t="shared" si="5"/>
        <v>1.0513333333333335</v>
      </c>
    </row>
    <row r="11" spans="1:29" s="82" customFormat="1" ht="15">
      <c r="A11" s="7"/>
      <c r="B11" s="631" t="str">
        <f>'Legenda das ABAS'!C7</f>
        <v>Auxiliar da manutenção</v>
      </c>
      <c r="C11" s="631"/>
      <c r="D11" s="18"/>
      <c r="E11" s="573"/>
      <c r="F11" s="573"/>
      <c r="H11" s="7"/>
      <c r="I11" s="80"/>
      <c r="J11" s="208" t="s">
        <v>166</v>
      </c>
      <c r="K11" s="209">
        <v>4</v>
      </c>
      <c r="L11" s="249">
        <f>(3.51+3.3+3.81)/3</f>
        <v>3.5399999999999996</v>
      </c>
      <c r="M11" s="201">
        <f t="shared" si="0"/>
        <v>14.159999999999998</v>
      </c>
      <c r="N11" s="202">
        <f t="shared" si="1"/>
        <v>1.18</v>
      </c>
      <c r="O11" s="81"/>
      <c r="Q11" s="305" t="s">
        <v>337</v>
      </c>
      <c r="R11" s="300" t="s">
        <v>419</v>
      </c>
      <c r="S11" s="301">
        <v>24</v>
      </c>
      <c r="T11" s="289">
        <v>9.6366666666666649</v>
      </c>
      <c r="U11" s="302">
        <f t="shared" si="6"/>
        <v>231.27999999999997</v>
      </c>
      <c r="V11" s="303">
        <f t="shared" si="7"/>
        <v>19.27333333333333</v>
      </c>
      <c r="X11" s="232" t="s">
        <v>333</v>
      </c>
      <c r="Y11" s="416">
        <f t="shared" si="2"/>
        <v>1</v>
      </c>
      <c r="Z11" s="317">
        <v>288.96333333333337</v>
      </c>
      <c r="AA11" s="228">
        <f t="shared" si="3"/>
        <v>288.96333333333337</v>
      </c>
      <c r="AB11" s="228">
        <f t="shared" si="4"/>
        <v>28.896333333333338</v>
      </c>
      <c r="AC11" s="229">
        <f t="shared" si="5"/>
        <v>2.4080277777777783</v>
      </c>
    </row>
    <row r="12" spans="1:29" s="82" customFormat="1" ht="16.5" thickBot="1">
      <c r="A12" s="7"/>
      <c r="B12" s="574" t="s">
        <v>167</v>
      </c>
      <c r="C12" s="574"/>
      <c r="D12" s="574"/>
      <c r="E12" s="574"/>
      <c r="F12" s="574"/>
      <c r="H12" s="7"/>
      <c r="I12" s="80"/>
      <c r="J12" s="208" t="s">
        <v>168</v>
      </c>
      <c r="K12" s="209">
        <v>10</v>
      </c>
      <c r="L12" s="249">
        <v>3</v>
      </c>
      <c r="M12" s="201">
        <f t="shared" si="0"/>
        <v>30</v>
      </c>
      <c r="N12" s="202">
        <f t="shared" si="1"/>
        <v>2.5</v>
      </c>
      <c r="O12" s="81"/>
      <c r="Q12" s="305" t="s">
        <v>420</v>
      </c>
      <c r="R12" s="300" t="s">
        <v>419</v>
      </c>
      <c r="S12" s="301">
        <v>16</v>
      </c>
      <c r="T12" s="289">
        <v>25.283333333333331</v>
      </c>
      <c r="U12" s="302">
        <f t="shared" si="6"/>
        <v>404.5333333333333</v>
      </c>
      <c r="V12" s="303">
        <f t="shared" si="7"/>
        <v>33.711111111111109</v>
      </c>
      <c r="X12" s="232" t="s">
        <v>421</v>
      </c>
      <c r="Y12" s="416">
        <f t="shared" si="2"/>
        <v>1</v>
      </c>
      <c r="Z12" s="288">
        <v>36.453333333333333</v>
      </c>
      <c r="AA12" s="228">
        <f t="shared" si="3"/>
        <v>36.453333333333333</v>
      </c>
      <c r="AB12" s="228">
        <f t="shared" si="4"/>
        <v>3.6453333333333333</v>
      </c>
      <c r="AC12" s="229">
        <f t="shared" si="5"/>
        <v>0.30377777777777776</v>
      </c>
    </row>
    <row r="13" spans="1:29" s="82" customFormat="1" ht="15.75" thickBot="1">
      <c r="A13" s="7"/>
      <c r="B13" s="19" t="s">
        <v>169</v>
      </c>
      <c r="C13" s="19"/>
      <c r="D13" s="19" t="s">
        <v>170</v>
      </c>
      <c r="E13" s="20"/>
      <c r="F13" s="21" t="s">
        <v>171</v>
      </c>
      <c r="H13" s="7"/>
      <c r="I13" s="80"/>
      <c r="J13" s="208" t="s">
        <v>172</v>
      </c>
      <c r="K13" s="209">
        <v>2</v>
      </c>
      <c r="L13" s="249">
        <f>(6.65+11.02+9.02)/3</f>
        <v>8.8966666666666665</v>
      </c>
      <c r="M13" s="201">
        <f t="shared" si="0"/>
        <v>17.793333333333333</v>
      </c>
      <c r="N13" s="202">
        <f t="shared" si="1"/>
        <v>1.4827777777777778</v>
      </c>
      <c r="O13" s="81"/>
      <c r="Q13" s="305" t="s">
        <v>309</v>
      </c>
      <c r="R13" s="300" t="s">
        <v>282</v>
      </c>
      <c r="S13" s="304">
        <v>75</v>
      </c>
      <c r="T13" s="289">
        <v>6.1000000000000005</v>
      </c>
      <c r="U13" s="302">
        <f t="shared" si="6"/>
        <v>457.50000000000006</v>
      </c>
      <c r="V13" s="303">
        <f t="shared" si="7"/>
        <v>38.125000000000007</v>
      </c>
      <c r="X13" s="287" t="s">
        <v>286</v>
      </c>
      <c r="Y13" s="416">
        <f t="shared" si="2"/>
        <v>1</v>
      </c>
      <c r="Z13" s="288">
        <v>1120.8966666666668</v>
      </c>
      <c r="AA13" s="228">
        <f t="shared" si="3"/>
        <v>1120.8966666666668</v>
      </c>
      <c r="AB13" s="228">
        <f t="shared" si="4"/>
        <v>112.08966666666669</v>
      </c>
      <c r="AC13" s="229">
        <f t="shared" si="5"/>
        <v>9.3408055555555567</v>
      </c>
    </row>
    <row r="14" spans="1:29" s="82" customFormat="1" ht="15">
      <c r="A14" s="7"/>
      <c r="B14" s="22"/>
      <c r="C14" s="41" t="str">
        <f>'Legenda das ABAS'!E7</f>
        <v>12 x 36 horas Plantão Diurno</v>
      </c>
      <c r="D14" s="560" t="s">
        <v>173</v>
      </c>
      <c r="E14" s="561"/>
      <c r="F14" s="562"/>
      <c r="H14" s="7"/>
      <c r="I14" s="80"/>
      <c r="J14" s="208" t="s">
        <v>174</v>
      </c>
      <c r="K14" s="209">
        <v>1</v>
      </c>
      <c r="L14" s="249">
        <f>(12.69+18.5+45.99)/3</f>
        <v>25.72666666666667</v>
      </c>
      <c r="M14" s="201">
        <f t="shared" si="0"/>
        <v>25.72666666666667</v>
      </c>
      <c r="N14" s="202">
        <f t="shared" si="1"/>
        <v>2.1438888888888892</v>
      </c>
      <c r="O14" s="81"/>
      <c r="Q14" s="305" t="s">
        <v>422</v>
      </c>
      <c r="R14" s="300" t="s">
        <v>328</v>
      </c>
      <c r="S14" s="301">
        <v>8</v>
      </c>
      <c r="T14" s="289">
        <v>98.46</v>
      </c>
      <c r="U14" s="302">
        <f t="shared" si="6"/>
        <v>787.68</v>
      </c>
      <c r="V14" s="303">
        <f t="shared" si="7"/>
        <v>65.64</v>
      </c>
      <c r="X14" s="287" t="s">
        <v>385</v>
      </c>
      <c r="Y14" s="416">
        <f t="shared" si="2"/>
        <v>1</v>
      </c>
      <c r="Z14" s="289">
        <v>39.246666666666663</v>
      </c>
      <c r="AA14" s="228">
        <f t="shared" si="3"/>
        <v>39.246666666666663</v>
      </c>
      <c r="AB14" s="228">
        <f t="shared" si="4"/>
        <v>3.9246666666666665</v>
      </c>
      <c r="AC14" s="229">
        <f t="shared" si="5"/>
        <v>0.32705555555555554</v>
      </c>
    </row>
    <row r="15" spans="1:29" s="82" customFormat="1" ht="15.75" thickBot="1">
      <c r="A15" s="7"/>
      <c r="B15" s="23"/>
      <c r="C15" s="24"/>
      <c r="D15" s="570"/>
      <c r="E15" s="571"/>
      <c r="F15" s="571"/>
      <c r="H15" s="7"/>
      <c r="I15" s="80"/>
      <c r="J15" s="208" t="s">
        <v>176</v>
      </c>
      <c r="K15" s="209">
        <v>12</v>
      </c>
      <c r="L15" s="249">
        <f>((28.4+31.9+22.86)/3)/12</f>
        <v>2.31</v>
      </c>
      <c r="M15" s="201">
        <f t="shared" si="0"/>
        <v>27.72</v>
      </c>
      <c r="N15" s="202">
        <f t="shared" si="1"/>
        <v>2.31</v>
      </c>
      <c r="O15" s="81"/>
      <c r="Q15" s="305" t="s">
        <v>423</v>
      </c>
      <c r="R15" s="300" t="s">
        <v>424</v>
      </c>
      <c r="S15" s="301">
        <v>8</v>
      </c>
      <c r="T15" s="289">
        <v>67.65666666666668</v>
      </c>
      <c r="U15" s="302">
        <f t="shared" si="6"/>
        <v>541.25333333333344</v>
      </c>
      <c r="V15" s="303">
        <f t="shared" si="7"/>
        <v>45.104444444444454</v>
      </c>
      <c r="X15" s="287" t="s">
        <v>358</v>
      </c>
      <c r="Y15" s="416">
        <v>1</v>
      </c>
      <c r="Z15" s="289">
        <v>182.04666666666665</v>
      </c>
      <c r="AA15" s="228">
        <f t="shared" ref="AA15:AA20" si="8">Z15*Y15</f>
        <v>182.04666666666665</v>
      </c>
      <c r="AB15" s="228">
        <f t="shared" ref="AB15:AB20" si="9">AA15*10%</f>
        <v>18.204666666666665</v>
      </c>
      <c r="AC15" s="229">
        <f t="shared" ref="AC15:AC20" si="10">AB15/12</f>
        <v>1.5170555555555554</v>
      </c>
    </row>
    <row r="16" spans="1:29" s="82" customFormat="1" ht="15">
      <c r="A16" s="7"/>
      <c r="B16" s="25"/>
      <c r="C16" s="383" t="s">
        <v>177</v>
      </c>
      <c r="D16" s="560" t="s">
        <v>178</v>
      </c>
      <c r="E16" s="561"/>
      <c r="F16" s="562"/>
      <c r="H16" s="7"/>
      <c r="I16" s="80"/>
      <c r="J16" s="208" t="s">
        <v>299</v>
      </c>
      <c r="K16" s="209">
        <v>12</v>
      </c>
      <c r="L16" s="249">
        <f>(33.83+28.41+27.9)/3</f>
        <v>30.046666666666663</v>
      </c>
      <c r="M16" s="201">
        <f t="shared" si="0"/>
        <v>360.55999999999995</v>
      </c>
      <c r="N16" s="202">
        <f t="shared" si="1"/>
        <v>30.046666666666663</v>
      </c>
      <c r="O16" s="81"/>
      <c r="Q16" s="305" t="s">
        <v>425</v>
      </c>
      <c r="R16" s="300" t="s">
        <v>426</v>
      </c>
      <c r="S16" s="301">
        <v>55</v>
      </c>
      <c r="T16" s="289">
        <v>23.076666666666664</v>
      </c>
      <c r="U16" s="302">
        <f t="shared" si="6"/>
        <v>1269.2166666666665</v>
      </c>
      <c r="V16" s="303">
        <f t="shared" si="7"/>
        <v>105.76805555555553</v>
      </c>
      <c r="X16" s="287" t="s">
        <v>427</v>
      </c>
      <c r="Y16" s="416">
        <f t="shared" ref="Y16:Y38" si="11">$AB$5/2</f>
        <v>1</v>
      </c>
      <c r="Z16" s="289">
        <v>23.41</v>
      </c>
      <c r="AA16" s="228">
        <f t="shared" si="8"/>
        <v>23.41</v>
      </c>
      <c r="AB16" s="228">
        <f t="shared" si="9"/>
        <v>2.3410000000000002</v>
      </c>
      <c r="AC16" s="229">
        <f t="shared" si="10"/>
        <v>0.19508333333333336</v>
      </c>
    </row>
    <row r="17" spans="1:29" s="82" customFormat="1" ht="15.75" thickBot="1">
      <c r="A17" s="7"/>
      <c r="B17" s="23"/>
      <c r="C17" s="24" t="s">
        <v>180</v>
      </c>
      <c r="D17" s="566" t="s">
        <v>428</v>
      </c>
      <c r="E17" s="567"/>
      <c r="F17" s="567"/>
      <c r="H17" s="7"/>
      <c r="I17" s="80"/>
      <c r="J17" s="273" t="s">
        <v>179</v>
      </c>
      <c r="K17" s="209">
        <v>1</v>
      </c>
      <c r="L17" s="249">
        <f>(27.18+28.71+22.9)/3</f>
        <v>26.263333333333332</v>
      </c>
      <c r="M17" s="201">
        <f t="shared" si="0"/>
        <v>26.263333333333332</v>
      </c>
      <c r="N17" s="202">
        <f t="shared" si="1"/>
        <v>2.1886111111111108</v>
      </c>
      <c r="O17" s="81"/>
      <c r="Q17" s="305" t="s">
        <v>335</v>
      </c>
      <c r="R17" s="300" t="s">
        <v>330</v>
      </c>
      <c r="S17" s="301">
        <v>15</v>
      </c>
      <c r="T17" s="289">
        <v>38.559999999999995</v>
      </c>
      <c r="U17" s="302">
        <f t="shared" si="6"/>
        <v>578.4</v>
      </c>
      <c r="V17" s="303">
        <f t="shared" si="7"/>
        <v>48.199999999999996</v>
      </c>
      <c r="X17" s="287" t="s">
        <v>429</v>
      </c>
      <c r="Y17" s="416">
        <v>1</v>
      </c>
      <c r="Z17" s="289">
        <v>17.13</v>
      </c>
      <c r="AA17" s="228">
        <f t="shared" si="8"/>
        <v>17.13</v>
      </c>
      <c r="AB17" s="228">
        <f t="shared" si="9"/>
        <v>1.7130000000000001</v>
      </c>
      <c r="AC17" s="229">
        <f t="shared" si="10"/>
        <v>0.14275000000000002</v>
      </c>
    </row>
    <row r="18" spans="1:29" s="82" customFormat="1" ht="15">
      <c r="A18" s="7"/>
      <c r="B18" s="25"/>
      <c r="C18" s="26"/>
      <c r="D18" s="560" t="s">
        <v>182</v>
      </c>
      <c r="E18" s="561"/>
      <c r="F18" s="562"/>
      <c r="H18" s="7"/>
      <c r="I18" s="80"/>
      <c r="J18" s="208"/>
      <c r="K18" s="209"/>
      <c r="L18" s="249">
        <v>0</v>
      </c>
      <c r="M18" s="201">
        <f t="shared" si="0"/>
        <v>0</v>
      </c>
      <c r="N18" s="202">
        <f t="shared" si="1"/>
        <v>0</v>
      </c>
      <c r="O18" s="81"/>
      <c r="Q18" s="305" t="s">
        <v>311</v>
      </c>
      <c r="R18" s="300" t="s">
        <v>301</v>
      </c>
      <c r="S18" s="301">
        <v>16</v>
      </c>
      <c r="T18" s="289">
        <v>16.956666666666667</v>
      </c>
      <c r="U18" s="302">
        <f t="shared" si="6"/>
        <v>271.30666666666667</v>
      </c>
      <c r="V18" s="303">
        <f t="shared" si="7"/>
        <v>22.608888888888888</v>
      </c>
      <c r="X18" s="287" t="s">
        <v>430</v>
      </c>
      <c r="Y18" s="416">
        <v>1</v>
      </c>
      <c r="Z18" s="289">
        <v>23.233333333333334</v>
      </c>
      <c r="AA18" s="228">
        <f t="shared" si="8"/>
        <v>23.233333333333334</v>
      </c>
      <c r="AB18" s="228">
        <f t="shared" si="9"/>
        <v>2.3233333333333337</v>
      </c>
      <c r="AC18" s="229">
        <f t="shared" si="10"/>
        <v>0.19361111111111115</v>
      </c>
    </row>
    <row r="19" spans="1:29" s="82" customFormat="1" ht="15.75" thickBot="1">
      <c r="A19" s="7"/>
      <c r="B19" s="27"/>
      <c r="C19" s="28" t="s">
        <v>183</v>
      </c>
      <c r="D19" s="568"/>
      <c r="E19" s="569"/>
      <c r="F19" s="569"/>
      <c r="H19" s="7"/>
      <c r="I19" s="80"/>
      <c r="J19" s="208"/>
      <c r="K19" s="209"/>
      <c r="L19" s="249">
        <v>0</v>
      </c>
      <c r="M19" s="201">
        <f t="shared" si="0"/>
        <v>0</v>
      </c>
      <c r="N19" s="202">
        <f t="shared" si="1"/>
        <v>0</v>
      </c>
      <c r="O19" s="81"/>
      <c r="Q19" s="305" t="s">
        <v>402</v>
      </c>
      <c r="R19" s="300" t="s">
        <v>301</v>
      </c>
      <c r="S19" s="301">
        <v>3.2</v>
      </c>
      <c r="T19" s="289">
        <v>17.403333333333332</v>
      </c>
      <c r="U19" s="302">
        <f t="shared" si="6"/>
        <v>55.690666666666665</v>
      </c>
      <c r="V19" s="303">
        <f t="shared" si="7"/>
        <v>4.6408888888888891</v>
      </c>
      <c r="X19" s="287" t="s">
        <v>431</v>
      </c>
      <c r="Y19" s="416">
        <f t="shared" si="11"/>
        <v>1</v>
      </c>
      <c r="Z19" s="289">
        <v>23.693333333333332</v>
      </c>
      <c r="AA19" s="228">
        <f t="shared" si="8"/>
        <v>23.693333333333332</v>
      </c>
      <c r="AB19" s="228">
        <f t="shared" si="9"/>
        <v>2.3693333333333331</v>
      </c>
      <c r="AC19" s="229">
        <f t="shared" si="10"/>
        <v>0.19744444444444442</v>
      </c>
    </row>
    <row r="20" spans="1:29" s="82" customFormat="1" ht="15">
      <c r="A20" s="7"/>
      <c r="B20" s="29" t="s">
        <v>184</v>
      </c>
      <c r="C20" s="29"/>
      <c r="D20" s="560" t="s">
        <v>185</v>
      </c>
      <c r="E20" s="561"/>
      <c r="F20" s="562"/>
      <c r="H20" s="7"/>
      <c r="I20" s="80"/>
      <c r="J20" s="259"/>
      <c r="K20" s="209"/>
      <c r="L20" s="249">
        <v>0</v>
      </c>
      <c r="M20" s="201">
        <f t="shared" si="0"/>
        <v>0</v>
      </c>
      <c r="N20" s="202">
        <f t="shared" si="1"/>
        <v>0</v>
      </c>
      <c r="O20" s="81"/>
      <c r="Q20" s="305" t="s">
        <v>314</v>
      </c>
      <c r="R20" s="300" t="s">
        <v>301</v>
      </c>
      <c r="S20" s="301">
        <v>3.2</v>
      </c>
      <c r="T20" s="289">
        <v>10.83</v>
      </c>
      <c r="U20" s="302">
        <f t="shared" si="6"/>
        <v>34.655999999999999</v>
      </c>
      <c r="V20" s="303">
        <f t="shared" si="7"/>
        <v>2.8879999999999999</v>
      </c>
      <c r="X20" s="232" t="s">
        <v>432</v>
      </c>
      <c r="Y20" s="416">
        <f t="shared" si="11"/>
        <v>1</v>
      </c>
      <c r="Z20" s="289">
        <v>4.2666666666666666</v>
      </c>
      <c r="AA20" s="228">
        <f t="shared" si="8"/>
        <v>4.2666666666666666</v>
      </c>
      <c r="AB20" s="228">
        <f t="shared" si="9"/>
        <v>0.42666666666666669</v>
      </c>
      <c r="AC20" s="229">
        <f t="shared" si="10"/>
        <v>3.5555555555555556E-2</v>
      </c>
    </row>
    <row r="21" spans="1:29" s="82" customFormat="1" ht="15.75" thickBot="1">
      <c r="A21" s="7"/>
      <c r="B21" s="563">
        <v>1320</v>
      </c>
      <c r="C21" s="564"/>
      <c r="D21" s="563">
        <f>+'Legenda das ABAS'!H7</f>
        <v>2028.4</v>
      </c>
      <c r="E21" s="565"/>
      <c r="F21" s="564"/>
      <c r="H21" s="7"/>
      <c r="I21" s="80"/>
      <c r="J21" s="208"/>
      <c r="K21" s="209"/>
      <c r="L21" s="249">
        <v>0</v>
      </c>
      <c r="M21" s="201">
        <f t="shared" si="0"/>
        <v>0</v>
      </c>
      <c r="N21" s="202">
        <f t="shared" si="1"/>
        <v>0</v>
      </c>
      <c r="O21" s="81"/>
      <c r="Q21" s="305" t="s">
        <v>433</v>
      </c>
      <c r="R21" s="300" t="s">
        <v>434</v>
      </c>
      <c r="S21" s="301">
        <v>5</v>
      </c>
      <c r="T21" s="289">
        <v>28.959999999999997</v>
      </c>
      <c r="U21" s="302">
        <f t="shared" si="6"/>
        <v>144.79999999999998</v>
      </c>
      <c r="V21" s="303">
        <f t="shared" si="7"/>
        <v>12.066666666666665</v>
      </c>
      <c r="X21" s="232" t="s">
        <v>435</v>
      </c>
      <c r="Y21" s="416">
        <f t="shared" si="11"/>
        <v>1</v>
      </c>
      <c r="Z21" s="289">
        <v>13.166666666666666</v>
      </c>
      <c r="AA21" s="228">
        <f t="shared" ref="AA21:AA45" si="12">Z21*Y21</f>
        <v>13.166666666666666</v>
      </c>
      <c r="AB21" s="228">
        <f t="shared" ref="AB21:AB45" si="13">AA21*10%</f>
        <v>1.3166666666666667</v>
      </c>
      <c r="AC21" s="229">
        <f t="shared" ref="AC21:AC45" si="14">AB21/12</f>
        <v>0.10972222222222222</v>
      </c>
    </row>
    <row r="22" spans="1:29">
      <c r="B22" s="89"/>
      <c r="C22" s="89"/>
      <c r="D22" s="89"/>
      <c r="I22" s="80"/>
      <c r="J22" s="211"/>
      <c r="K22" s="209"/>
      <c r="L22" s="249">
        <v>0</v>
      </c>
      <c r="M22" s="201">
        <f t="shared" si="0"/>
        <v>0</v>
      </c>
      <c r="N22" s="202">
        <f t="shared" si="1"/>
        <v>0</v>
      </c>
      <c r="O22" s="81"/>
      <c r="Q22" s="305" t="s">
        <v>436</v>
      </c>
      <c r="R22" s="300" t="s">
        <v>434</v>
      </c>
      <c r="S22" s="304">
        <v>5</v>
      </c>
      <c r="T22" s="289">
        <v>29.833333333333332</v>
      </c>
      <c r="U22" s="302">
        <f t="shared" si="6"/>
        <v>149.16666666666666</v>
      </c>
      <c r="V22" s="303">
        <f t="shared" si="7"/>
        <v>12.430555555555555</v>
      </c>
      <c r="X22" s="232" t="s">
        <v>437</v>
      </c>
      <c r="Y22" s="416">
        <f t="shared" si="11"/>
        <v>1</v>
      </c>
      <c r="Z22" s="289">
        <v>18.303333333333331</v>
      </c>
      <c r="AA22" s="228">
        <f t="shared" si="12"/>
        <v>18.303333333333331</v>
      </c>
      <c r="AB22" s="228">
        <f t="shared" si="13"/>
        <v>1.8303333333333331</v>
      </c>
      <c r="AC22" s="229">
        <f t="shared" si="14"/>
        <v>0.15252777777777776</v>
      </c>
    </row>
    <row r="23" spans="1:29" ht="15">
      <c r="B23" s="556"/>
      <c r="C23" s="556"/>
      <c r="D23" s="556"/>
      <c r="E23" s="556"/>
      <c r="F23" s="556"/>
      <c r="I23" s="83"/>
      <c r="J23" s="212"/>
      <c r="K23" s="209"/>
      <c r="L23" s="249">
        <v>0</v>
      </c>
      <c r="M23" s="201">
        <f t="shared" si="0"/>
        <v>0</v>
      </c>
      <c r="N23" s="202">
        <f t="shared" si="1"/>
        <v>0</v>
      </c>
      <c r="O23" s="190"/>
      <c r="Q23" s="232" t="s">
        <v>297</v>
      </c>
      <c r="R23" s="300" t="s">
        <v>301</v>
      </c>
      <c r="S23" s="304">
        <v>4</v>
      </c>
      <c r="T23" s="289">
        <v>7.8466666666666667</v>
      </c>
      <c r="U23" s="302">
        <f t="shared" si="6"/>
        <v>31.386666666666667</v>
      </c>
      <c r="V23" s="303">
        <f t="shared" si="7"/>
        <v>2.6155555555555554</v>
      </c>
      <c r="X23" s="287" t="s">
        <v>351</v>
      </c>
      <c r="Y23" s="416">
        <f t="shared" si="11"/>
        <v>1</v>
      </c>
      <c r="Z23" s="289">
        <v>537.99666666666678</v>
      </c>
      <c r="AA23" s="228">
        <f t="shared" si="12"/>
        <v>537.99666666666678</v>
      </c>
      <c r="AB23" s="228">
        <f t="shared" si="13"/>
        <v>53.799666666666681</v>
      </c>
      <c r="AC23" s="229">
        <f t="shared" si="14"/>
        <v>4.4833055555555568</v>
      </c>
    </row>
    <row r="24" spans="1:29" ht="15" customHeight="1" thickBot="1">
      <c r="B24" s="555" t="s">
        <v>187</v>
      </c>
      <c r="C24" s="555"/>
      <c r="D24" s="555"/>
      <c r="E24" s="555"/>
      <c r="F24" s="555"/>
      <c r="I24" s="83"/>
      <c r="J24" s="204"/>
      <c r="K24" s="205"/>
      <c r="L24" s="250">
        <v>0</v>
      </c>
      <c r="M24" s="206">
        <f t="shared" si="0"/>
        <v>0</v>
      </c>
      <c r="N24" s="207">
        <f t="shared" si="1"/>
        <v>0</v>
      </c>
      <c r="O24" s="190"/>
      <c r="Q24" s="232" t="s">
        <v>438</v>
      </c>
      <c r="R24" s="300" t="s">
        <v>301</v>
      </c>
      <c r="S24" s="304">
        <v>4</v>
      </c>
      <c r="T24" s="289">
        <v>17.403333333333332</v>
      </c>
      <c r="U24" s="302">
        <f t="shared" si="6"/>
        <v>69.61333333333333</v>
      </c>
      <c r="V24" s="303">
        <f t="shared" si="7"/>
        <v>5.8011111111111111</v>
      </c>
      <c r="X24" s="287" t="s">
        <v>439</v>
      </c>
      <c r="Y24" s="416">
        <f t="shared" si="11"/>
        <v>1</v>
      </c>
      <c r="Z24" s="289">
        <v>31.98</v>
      </c>
      <c r="AA24" s="228">
        <f t="shared" si="12"/>
        <v>31.98</v>
      </c>
      <c r="AB24" s="228">
        <f t="shared" si="13"/>
        <v>3.1980000000000004</v>
      </c>
      <c r="AC24" s="229">
        <f t="shared" si="14"/>
        <v>0.26650000000000001</v>
      </c>
    </row>
    <row r="25" spans="1:29" ht="15" customHeight="1" thickBot="1">
      <c r="B25" s="31">
        <v>1</v>
      </c>
      <c r="C25" s="71" t="s">
        <v>188</v>
      </c>
      <c r="D25" s="90"/>
      <c r="E25" s="31" t="s">
        <v>46</v>
      </c>
      <c r="F25" s="91" t="s">
        <v>189</v>
      </c>
      <c r="I25" s="83"/>
      <c r="J25" s="545" t="s">
        <v>186</v>
      </c>
      <c r="K25" s="546"/>
      <c r="L25" s="546"/>
      <c r="M25" s="546"/>
      <c r="N25" s="84">
        <f>SUM(N7:N24)</f>
        <v>93.615555555555559</v>
      </c>
      <c r="O25" s="190"/>
      <c r="Q25" s="305"/>
      <c r="R25" s="313"/>
      <c r="S25" s="314"/>
      <c r="T25" s="289">
        <v>0</v>
      </c>
      <c r="U25" s="302">
        <f t="shared" si="6"/>
        <v>0</v>
      </c>
      <c r="V25" s="303">
        <f t="shared" si="7"/>
        <v>0</v>
      </c>
      <c r="X25" s="287" t="s">
        <v>440</v>
      </c>
      <c r="Y25" s="416">
        <f t="shared" si="11"/>
        <v>1</v>
      </c>
      <c r="Z25" s="289">
        <v>12.200000000000001</v>
      </c>
      <c r="AA25" s="228">
        <f t="shared" si="12"/>
        <v>12.200000000000001</v>
      </c>
      <c r="AB25" s="228">
        <f t="shared" si="13"/>
        <v>1.2200000000000002</v>
      </c>
      <c r="AC25" s="229">
        <f t="shared" si="14"/>
        <v>0.10166666666666668</v>
      </c>
    </row>
    <row r="26" spans="1:29" ht="15" customHeight="1" thickBot="1">
      <c r="B26" s="31" t="s">
        <v>47</v>
      </c>
      <c r="C26" s="92" t="s">
        <v>27</v>
      </c>
      <c r="D26" s="93"/>
      <c r="E26" s="358"/>
      <c r="F26" s="461">
        <f>+D21</f>
        <v>2028.4</v>
      </c>
      <c r="I26" s="85"/>
      <c r="J26" s="86"/>
      <c r="K26" s="86"/>
      <c r="L26" s="86"/>
      <c r="M26" s="86"/>
      <c r="N26" s="87"/>
      <c r="O26" s="192"/>
      <c r="Q26" s="305"/>
      <c r="R26" s="313"/>
      <c r="S26" s="314"/>
      <c r="T26" s="289">
        <v>0</v>
      </c>
      <c r="U26" s="302">
        <f t="shared" si="6"/>
        <v>0</v>
      </c>
      <c r="V26" s="303">
        <f t="shared" si="7"/>
        <v>0</v>
      </c>
      <c r="X26" s="287" t="s">
        <v>441</v>
      </c>
      <c r="Y26" s="416">
        <f t="shared" si="11"/>
        <v>1</v>
      </c>
      <c r="Z26" s="289">
        <v>31.310000000000002</v>
      </c>
      <c r="AA26" s="228">
        <f t="shared" si="12"/>
        <v>31.310000000000002</v>
      </c>
      <c r="AB26" s="228">
        <f t="shared" si="13"/>
        <v>3.1310000000000002</v>
      </c>
      <c r="AC26" s="229">
        <f t="shared" si="14"/>
        <v>0.26091666666666669</v>
      </c>
    </row>
    <row r="27" spans="1:29" ht="15" customHeight="1">
      <c r="B27" s="31" t="s">
        <v>51</v>
      </c>
      <c r="C27" s="92" t="s">
        <v>191</v>
      </c>
      <c r="D27" s="93"/>
      <c r="E27" s="360">
        <v>0</v>
      </c>
      <c r="F27" s="181">
        <f>E27*F26</f>
        <v>0</v>
      </c>
      <c r="I27" s="82"/>
      <c r="J27" s="82"/>
      <c r="K27" s="82"/>
      <c r="L27" s="82"/>
      <c r="M27" s="82"/>
      <c r="N27" s="82"/>
      <c r="O27" s="82"/>
      <c r="Q27" s="305"/>
      <c r="R27" s="313"/>
      <c r="S27" s="314"/>
      <c r="T27" s="289">
        <v>0</v>
      </c>
      <c r="U27" s="302">
        <f t="shared" si="6"/>
        <v>0</v>
      </c>
      <c r="V27" s="303">
        <f t="shared" si="7"/>
        <v>0</v>
      </c>
      <c r="X27" s="287" t="s">
        <v>442</v>
      </c>
      <c r="Y27" s="416">
        <f t="shared" si="11"/>
        <v>1</v>
      </c>
      <c r="Z27" s="289">
        <v>29.850000000000005</v>
      </c>
      <c r="AA27" s="228">
        <f t="shared" si="12"/>
        <v>29.850000000000005</v>
      </c>
      <c r="AB27" s="228">
        <f t="shared" si="13"/>
        <v>2.9850000000000008</v>
      </c>
      <c r="AC27" s="229">
        <f t="shared" si="14"/>
        <v>0.24875000000000005</v>
      </c>
    </row>
    <row r="28" spans="1:29" ht="15" customHeight="1" thickBot="1">
      <c r="B28" s="31" t="s">
        <v>55</v>
      </c>
      <c r="C28" s="92" t="s">
        <v>192</v>
      </c>
      <c r="D28" s="93"/>
      <c r="E28" s="360">
        <v>0.4</v>
      </c>
      <c r="F28" s="181">
        <f>B21*E28</f>
        <v>528</v>
      </c>
      <c r="I28" s="82"/>
      <c r="J28" s="82"/>
      <c r="K28" s="82"/>
      <c r="L28" s="82"/>
      <c r="M28" s="82"/>
      <c r="N28" s="82"/>
      <c r="O28" s="82"/>
      <c r="Q28" s="305"/>
      <c r="R28" s="313"/>
      <c r="S28" s="314"/>
      <c r="T28" s="289">
        <v>0</v>
      </c>
      <c r="U28" s="302">
        <f t="shared" ref="U28:U29" si="15">T28*S28</f>
        <v>0</v>
      </c>
      <c r="V28" s="303">
        <f t="shared" ref="V28:V29" si="16">U28/12</f>
        <v>0</v>
      </c>
      <c r="X28" s="287" t="s">
        <v>443</v>
      </c>
      <c r="Y28" s="416">
        <f t="shared" si="11"/>
        <v>1</v>
      </c>
      <c r="Z28" s="289">
        <v>39.56</v>
      </c>
      <c r="AA28" s="228">
        <f t="shared" si="12"/>
        <v>39.56</v>
      </c>
      <c r="AB28" s="228">
        <f t="shared" si="13"/>
        <v>3.9560000000000004</v>
      </c>
      <c r="AC28" s="229">
        <f t="shared" si="14"/>
        <v>0.32966666666666672</v>
      </c>
    </row>
    <row r="29" spans="1:29" ht="15" customHeight="1" thickBot="1">
      <c r="B29" s="31" t="s">
        <v>68</v>
      </c>
      <c r="C29" s="92" t="s">
        <v>193</v>
      </c>
      <c r="D29" s="93"/>
      <c r="E29" s="360">
        <v>0</v>
      </c>
      <c r="F29" s="181">
        <f>E29*$F$26</f>
        <v>0</v>
      </c>
      <c r="I29" s="79"/>
      <c r="J29" s="186" t="s">
        <v>190</v>
      </c>
      <c r="K29" s="557" t="s">
        <v>139</v>
      </c>
      <c r="L29" s="557"/>
      <c r="M29" s="557"/>
      <c r="N29" s="557"/>
      <c r="O29" s="187"/>
      <c r="Q29" s="305"/>
      <c r="R29" s="313"/>
      <c r="S29" s="314"/>
      <c r="T29" s="289">
        <v>0</v>
      </c>
      <c r="U29" s="302">
        <f t="shared" si="15"/>
        <v>0</v>
      </c>
      <c r="V29" s="303">
        <f t="shared" si="16"/>
        <v>0</v>
      </c>
      <c r="X29" s="287" t="s">
        <v>444</v>
      </c>
      <c r="Y29" s="416">
        <f t="shared" si="11"/>
        <v>1</v>
      </c>
      <c r="Z29" s="289">
        <v>43.036666666666669</v>
      </c>
      <c r="AA29" s="228">
        <f t="shared" si="12"/>
        <v>43.036666666666669</v>
      </c>
      <c r="AB29" s="228">
        <f t="shared" si="13"/>
        <v>4.3036666666666674</v>
      </c>
      <c r="AC29" s="229">
        <f t="shared" si="14"/>
        <v>0.35863888888888895</v>
      </c>
    </row>
    <row r="30" spans="1:29" ht="15" customHeight="1" thickBot="1">
      <c r="B30" s="31" t="s">
        <v>71</v>
      </c>
      <c r="C30" s="92" t="s">
        <v>194</v>
      </c>
      <c r="D30" s="93"/>
      <c r="E30" s="360">
        <v>0</v>
      </c>
      <c r="F30" s="181">
        <f>E30*$F$26</f>
        <v>0</v>
      </c>
      <c r="I30" s="80"/>
      <c r="J30" s="188" t="str">
        <f>J3</f>
        <v>Auxiliar da manutenção</v>
      </c>
      <c r="K30" s="558"/>
      <c r="L30" s="558"/>
      <c r="M30" s="558"/>
      <c r="N30" s="558"/>
      <c r="O30" s="81"/>
      <c r="Q30" s="305"/>
      <c r="R30" s="313"/>
      <c r="S30" s="314"/>
      <c r="T30" s="289">
        <v>0</v>
      </c>
      <c r="U30" s="302">
        <f t="shared" ref="U30:U72" si="17">T30*S30</f>
        <v>0</v>
      </c>
      <c r="V30" s="303">
        <f t="shared" ref="V30:V72" si="18">U30/12</f>
        <v>0</v>
      </c>
      <c r="X30" s="287" t="s">
        <v>445</v>
      </c>
      <c r="Y30" s="416">
        <f t="shared" si="11"/>
        <v>1</v>
      </c>
      <c r="Z30" s="289">
        <v>29.606666666666669</v>
      </c>
      <c r="AA30" s="228">
        <f t="shared" si="12"/>
        <v>29.606666666666669</v>
      </c>
      <c r="AB30" s="228">
        <f t="shared" si="13"/>
        <v>2.960666666666667</v>
      </c>
      <c r="AC30" s="229">
        <f t="shared" si="14"/>
        <v>0.24672222222222226</v>
      </c>
    </row>
    <row r="31" spans="1:29" ht="15" customHeight="1" thickBot="1">
      <c r="B31" s="31" t="s">
        <v>74</v>
      </c>
      <c r="C31" s="94" t="s">
        <v>195</v>
      </c>
      <c r="D31" s="93"/>
      <c r="E31" s="360">
        <v>0</v>
      </c>
      <c r="F31" s="181">
        <f>E31*$F$26</f>
        <v>0</v>
      </c>
      <c r="I31" s="80"/>
      <c r="J31" s="189" t="s">
        <v>141</v>
      </c>
      <c r="K31" s="559"/>
      <c r="L31" s="559"/>
      <c r="M31" s="559"/>
      <c r="N31" s="559"/>
      <c r="O31" s="81"/>
      <c r="Q31" s="305"/>
      <c r="R31" s="313"/>
      <c r="S31" s="314"/>
      <c r="T31" s="289">
        <v>0</v>
      </c>
      <c r="U31" s="302">
        <f t="shared" si="17"/>
        <v>0</v>
      </c>
      <c r="V31" s="303">
        <f t="shared" si="18"/>
        <v>0</v>
      </c>
      <c r="X31" s="287" t="s">
        <v>446</v>
      </c>
      <c r="Y31" s="416">
        <f t="shared" si="11"/>
        <v>1</v>
      </c>
      <c r="Z31" s="289">
        <v>27.646666666666665</v>
      </c>
      <c r="AA31" s="228">
        <f t="shared" si="12"/>
        <v>27.646666666666665</v>
      </c>
      <c r="AB31" s="228">
        <f t="shared" si="13"/>
        <v>2.7646666666666668</v>
      </c>
      <c r="AC31" s="229">
        <f t="shared" si="14"/>
        <v>0.23038888888888889</v>
      </c>
    </row>
    <row r="32" spans="1:29" ht="15" customHeight="1">
      <c r="B32" s="31"/>
      <c r="C32" s="92"/>
      <c r="D32" s="93"/>
      <c r="E32" s="95"/>
      <c r="F32" s="96"/>
      <c r="I32" s="80"/>
      <c r="J32" s="553" t="s">
        <v>143</v>
      </c>
      <c r="K32" s="195" t="s">
        <v>144</v>
      </c>
      <c r="L32" s="275" t="s">
        <v>145</v>
      </c>
      <c r="M32" s="275"/>
      <c r="N32" s="276"/>
      <c r="O32" s="81"/>
      <c r="Q32" s="305"/>
      <c r="R32" s="313"/>
      <c r="S32" s="314"/>
      <c r="T32" s="289">
        <v>0</v>
      </c>
      <c r="U32" s="302">
        <f t="shared" si="17"/>
        <v>0</v>
      </c>
      <c r="V32" s="303">
        <f t="shared" si="18"/>
        <v>0</v>
      </c>
      <c r="X32" s="287" t="s">
        <v>447</v>
      </c>
      <c r="Y32" s="416">
        <f t="shared" si="11"/>
        <v>1</v>
      </c>
      <c r="Z32" s="289">
        <v>22.143333333333331</v>
      </c>
      <c r="AA32" s="228">
        <f t="shared" si="12"/>
        <v>22.143333333333331</v>
      </c>
      <c r="AB32" s="228">
        <f t="shared" si="13"/>
        <v>2.2143333333333333</v>
      </c>
      <c r="AC32" s="229">
        <f t="shared" si="14"/>
        <v>0.18452777777777776</v>
      </c>
    </row>
    <row r="33" spans="2:29" ht="15" customHeight="1">
      <c r="B33" s="533" t="s">
        <v>198</v>
      </c>
      <c r="C33" s="534"/>
      <c r="D33" s="535"/>
      <c r="E33" s="97"/>
      <c r="F33" s="91">
        <f>SUM(F26:F32)</f>
        <v>2556.4</v>
      </c>
      <c r="I33" s="80"/>
      <c r="J33" s="554"/>
      <c r="K33" s="196" t="s">
        <v>150</v>
      </c>
      <c r="L33" s="196" t="s">
        <v>151</v>
      </c>
      <c r="M33" s="197" t="s">
        <v>152</v>
      </c>
      <c r="N33" s="198" t="s">
        <v>153</v>
      </c>
      <c r="O33" s="81"/>
      <c r="Q33" s="305"/>
      <c r="R33" s="313"/>
      <c r="S33" s="314"/>
      <c r="T33" s="289">
        <v>0</v>
      </c>
      <c r="U33" s="302">
        <f t="shared" si="17"/>
        <v>0</v>
      </c>
      <c r="V33" s="303">
        <f t="shared" si="18"/>
        <v>0</v>
      </c>
      <c r="X33" s="287" t="s">
        <v>448</v>
      </c>
      <c r="Y33" s="416">
        <f t="shared" si="11"/>
        <v>1</v>
      </c>
      <c r="Z33" s="289">
        <v>25.286666666666665</v>
      </c>
      <c r="AA33" s="228">
        <f t="shared" si="12"/>
        <v>25.286666666666665</v>
      </c>
      <c r="AB33" s="228">
        <f t="shared" si="13"/>
        <v>2.5286666666666666</v>
      </c>
      <c r="AC33" s="229">
        <f t="shared" si="14"/>
        <v>0.21072222222222223</v>
      </c>
    </row>
    <row r="34" spans="2:29" ht="15" customHeight="1">
      <c r="B34" s="98"/>
      <c r="C34" s="98"/>
      <c r="D34" s="98"/>
      <c r="E34" s="98"/>
      <c r="F34" s="99"/>
      <c r="I34" s="80"/>
      <c r="J34" s="208" t="s">
        <v>196</v>
      </c>
      <c r="K34" s="277">
        <v>4</v>
      </c>
      <c r="L34" s="249">
        <f>(76.85+79.97+78.9)/3</f>
        <v>78.573333333333338</v>
      </c>
      <c r="M34" s="199">
        <f>K34*L34</f>
        <v>314.29333333333335</v>
      </c>
      <c r="N34" s="200">
        <f>M34/12</f>
        <v>26.191111111111113</v>
      </c>
      <c r="O34" s="81"/>
      <c r="Q34" s="305"/>
      <c r="R34" s="313"/>
      <c r="S34" s="315"/>
      <c r="T34" s="289">
        <v>0</v>
      </c>
      <c r="U34" s="302">
        <f t="shared" si="17"/>
        <v>0</v>
      </c>
      <c r="V34" s="303">
        <f t="shared" si="18"/>
        <v>0</v>
      </c>
      <c r="X34" s="287" t="s">
        <v>449</v>
      </c>
      <c r="Y34" s="416">
        <f t="shared" si="11"/>
        <v>1</v>
      </c>
      <c r="Z34" s="289">
        <v>20.440000000000001</v>
      </c>
      <c r="AA34" s="228">
        <f t="shared" si="12"/>
        <v>20.440000000000001</v>
      </c>
      <c r="AB34" s="228">
        <f t="shared" si="13"/>
        <v>2.044</v>
      </c>
      <c r="AC34" s="229">
        <f t="shared" si="14"/>
        <v>0.17033333333333334</v>
      </c>
    </row>
    <row r="35" spans="2:29" ht="15" customHeight="1">
      <c r="B35" s="555" t="s">
        <v>40</v>
      </c>
      <c r="C35" s="555"/>
      <c r="D35" s="555"/>
      <c r="E35" s="555"/>
      <c r="F35" s="555"/>
      <c r="I35" s="80"/>
      <c r="J35" s="208" t="s">
        <v>197</v>
      </c>
      <c r="K35" s="255">
        <v>54</v>
      </c>
      <c r="L35" s="249">
        <f>(14.92+13.32+12.28)/3</f>
        <v>13.506666666666668</v>
      </c>
      <c r="M35" s="201">
        <f t="shared" ref="M35:M43" si="19">K35*L35</f>
        <v>729.36</v>
      </c>
      <c r="N35" s="202">
        <f t="shared" ref="N35:N43" si="20">M35/12</f>
        <v>60.78</v>
      </c>
      <c r="O35" s="81"/>
      <c r="Q35" s="305"/>
      <c r="R35" s="313"/>
      <c r="S35" s="315"/>
      <c r="T35" s="289">
        <v>0</v>
      </c>
      <c r="U35" s="302">
        <f t="shared" si="17"/>
        <v>0</v>
      </c>
      <c r="V35" s="303">
        <f t="shared" si="18"/>
        <v>0</v>
      </c>
      <c r="X35" s="287" t="s">
        <v>450</v>
      </c>
      <c r="Y35" s="416">
        <f t="shared" si="11"/>
        <v>1</v>
      </c>
      <c r="Z35" s="289">
        <v>21.409999999999997</v>
      </c>
      <c r="AA35" s="228">
        <f t="shared" si="12"/>
        <v>21.409999999999997</v>
      </c>
      <c r="AB35" s="228">
        <f t="shared" si="13"/>
        <v>2.1409999999999996</v>
      </c>
      <c r="AC35" s="229">
        <f t="shared" si="14"/>
        <v>0.17841666666666664</v>
      </c>
    </row>
    <row r="36" spans="2:29" ht="15" customHeight="1">
      <c r="B36" s="533" t="s">
        <v>45</v>
      </c>
      <c r="C36" s="534"/>
      <c r="D36" s="535"/>
      <c r="E36" s="31" t="s">
        <v>46</v>
      </c>
      <c r="F36" s="91" t="s">
        <v>189</v>
      </c>
      <c r="I36" s="80"/>
      <c r="J36" s="208" t="s">
        <v>199</v>
      </c>
      <c r="K36" s="255">
        <v>5</v>
      </c>
      <c r="L36" s="249">
        <f>(26.49+38.89+46.01)/3</f>
        <v>37.129999999999995</v>
      </c>
      <c r="M36" s="201">
        <f t="shared" si="19"/>
        <v>185.64999999999998</v>
      </c>
      <c r="N36" s="202">
        <f t="shared" si="20"/>
        <v>15.470833333333331</v>
      </c>
      <c r="O36" s="81"/>
      <c r="Q36" s="305"/>
      <c r="R36" s="313"/>
      <c r="S36" s="315"/>
      <c r="T36" s="289">
        <v>0</v>
      </c>
      <c r="U36" s="302">
        <f t="shared" si="17"/>
        <v>0</v>
      </c>
      <c r="V36" s="303">
        <f t="shared" si="18"/>
        <v>0</v>
      </c>
      <c r="X36" s="232" t="s">
        <v>451</v>
      </c>
      <c r="Y36" s="416">
        <f t="shared" si="11"/>
        <v>1</v>
      </c>
      <c r="Z36" s="289">
        <v>57.386666666666663</v>
      </c>
      <c r="AA36" s="228">
        <f t="shared" si="12"/>
        <v>57.386666666666663</v>
      </c>
      <c r="AB36" s="228">
        <f t="shared" si="13"/>
        <v>5.738666666666667</v>
      </c>
      <c r="AC36" s="229">
        <f t="shared" si="14"/>
        <v>0.47822222222222227</v>
      </c>
    </row>
    <row r="37" spans="2:29" ht="15" customHeight="1">
      <c r="B37" s="31" t="s">
        <v>47</v>
      </c>
      <c r="C37" s="92" t="s">
        <v>48</v>
      </c>
      <c r="D37" s="93"/>
      <c r="E37" s="32">
        <f>'Encargos_Rescisão_Prof Ausente'!$E$4</f>
        <v>8.3333333333333329E-2</v>
      </c>
      <c r="F37" s="30">
        <f>$F$33*E37</f>
        <v>213.03333333333333</v>
      </c>
      <c r="I37" s="80"/>
      <c r="J37" s="208" t="s">
        <v>200</v>
      </c>
      <c r="K37" s="255">
        <v>24</v>
      </c>
      <c r="L37" s="249">
        <f>(8.9+7.41+8.38)/3</f>
        <v>8.2300000000000022</v>
      </c>
      <c r="M37" s="201">
        <f t="shared" si="19"/>
        <v>197.52000000000004</v>
      </c>
      <c r="N37" s="202">
        <f t="shared" si="20"/>
        <v>16.460000000000004</v>
      </c>
      <c r="O37" s="81"/>
      <c r="Q37" s="305"/>
      <c r="R37" s="313"/>
      <c r="S37" s="315"/>
      <c r="T37" s="289">
        <v>0</v>
      </c>
      <c r="U37" s="302">
        <f t="shared" si="17"/>
        <v>0</v>
      </c>
      <c r="V37" s="303">
        <f t="shared" si="18"/>
        <v>0</v>
      </c>
      <c r="X37" s="232" t="s">
        <v>452</v>
      </c>
      <c r="Y37" s="416">
        <f t="shared" si="11"/>
        <v>1</v>
      </c>
      <c r="Z37" s="288">
        <v>26.076666666666664</v>
      </c>
      <c r="AA37" s="228">
        <f t="shared" si="12"/>
        <v>26.076666666666664</v>
      </c>
      <c r="AB37" s="228">
        <f t="shared" si="13"/>
        <v>2.6076666666666668</v>
      </c>
      <c r="AC37" s="229">
        <f t="shared" si="14"/>
        <v>0.21730555555555556</v>
      </c>
    </row>
    <row r="38" spans="2:29" ht="15" customHeight="1">
      <c r="B38" s="31" t="s">
        <v>51</v>
      </c>
      <c r="C38" s="92" t="s">
        <v>52</v>
      </c>
      <c r="D38" s="93"/>
      <c r="E38" s="32">
        <f>'Encargos_Rescisão_Prof Ausente'!$E$5</f>
        <v>0.121</v>
      </c>
      <c r="F38" s="30">
        <f>$F$33*E38</f>
        <v>309.32440000000003</v>
      </c>
      <c r="I38" s="80"/>
      <c r="J38" s="208" t="s">
        <v>201</v>
      </c>
      <c r="K38" s="255">
        <v>5</v>
      </c>
      <c r="L38" s="249">
        <f>(35.44+43.8+61.75)/3</f>
        <v>46.99666666666667</v>
      </c>
      <c r="M38" s="201">
        <f t="shared" si="19"/>
        <v>234.98333333333335</v>
      </c>
      <c r="N38" s="202">
        <f t="shared" si="20"/>
        <v>19.581944444444446</v>
      </c>
      <c r="O38" s="81"/>
      <c r="Q38" s="305"/>
      <c r="R38" s="313"/>
      <c r="S38" s="314"/>
      <c r="T38" s="289">
        <v>0</v>
      </c>
      <c r="U38" s="302">
        <f t="shared" si="17"/>
        <v>0</v>
      </c>
      <c r="V38" s="303">
        <f t="shared" si="18"/>
        <v>0</v>
      </c>
      <c r="X38" s="232" t="s">
        <v>453</v>
      </c>
      <c r="Y38" s="416">
        <f t="shared" si="11"/>
        <v>1</v>
      </c>
      <c r="Z38" s="288">
        <v>8.5233333333333334</v>
      </c>
      <c r="AA38" s="228">
        <f t="shared" si="12"/>
        <v>8.5233333333333334</v>
      </c>
      <c r="AB38" s="228">
        <f t="shared" si="13"/>
        <v>0.85233333333333339</v>
      </c>
      <c r="AC38" s="229">
        <f t="shared" si="14"/>
        <v>7.1027777777777787E-2</v>
      </c>
    </row>
    <row r="39" spans="2:29" ht="26.25" customHeight="1">
      <c r="B39" s="31" t="s">
        <v>55</v>
      </c>
      <c r="C39" s="551" t="s">
        <v>56</v>
      </c>
      <c r="D39" s="552"/>
      <c r="E39" s="32">
        <f>'Encargos_Rescisão_Prof Ausente'!$E$6</f>
        <v>7.5194666666666674E-2</v>
      </c>
      <c r="F39" s="30">
        <f>$F$33*E39</f>
        <v>192.22764586666668</v>
      </c>
      <c r="I39" s="80"/>
      <c r="J39" s="208" t="s">
        <v>202</v>
      </c>
      <c r="K39" s="255">
        <v>1</v>
      </c>
      <c r="L39" s="249">
        <f>(14+11.7+11.9)/3</f>
        <v>12.533333333333333</v>
      </c>
      <c r="M39" s="201">
        <f t="shared" si="19"/>
        <v>12.533333333333333</v>
      </c>
      <c r="N39" s="202">
        <f t="shared" si="20"/>
        <v>1.0444444444444445</v>
      </c>
      <c r="O39" s="81"/>
      <c r="Q39" s="305"/>
      <c r="R39" s="313"/>
      <c r="S39" s="314"/>
      <c r="T39" s="289">
        <v>0</v>
      </c>
      <c r="U39" s="302">
        <f t="shared" si="17"/>
        <v>0</v>
      </c>
      <c r="V39" s="303">
        <f t="shared" si="18"/>
        <v>0</v>
      </c>
      <c r="X39" s="232" t="s">
        <v>368</v>
      </c>
      <c r="Y39" s="233">
        <v>1</v>
      </c>
      <c r="Z39" s="289">
        <v>44.04666666666666</v>
      </c>
      <c r="AA39" s="228">
        <f t="shared" si="12"/>
        <v>44.04666666666666</v>
      </c>
      <c r="AB39" s="228">
        <f t="shared" si="13"/>
        <v>4.4046666666666665</v>
      </c>
      <c r="AC39" s="229">
        <f t="shared" si="14"/>
        <v>0.36705555555555552</v>
      </c>
    </row>
    <row r="40" spans="2:29" ht="15" customHeight="1">
      <c r="B40" s="533" t="s">
        <v>59</v>
      </c>
      <c r="C40" s="534"/>
      <c r="D40" s="535"/>
      <c r="E40" s="101"/>
      <c r="F40" s="91">
        <f>SUM(F37:F39)</f>
        <v>714.58537920000003</v>
      </c>
      <c r="I40" s="80"/>
      <c r="J40" s="214"/>
      <c r="K40" s="209"/>
      <c r="L40" s="210"/>
      <c r="M40" s="201">
        <f t="shared" si="19"/>
        <v>0</v>
      </c>
      <c r="N40" s="202">
        <f t="shared" si="20"/>
        <v>0</v>
      </c>
      <c r="O40" s="81"/>
      <c r="Q40" s="305"/>
      <c r="R40" s="313"/>
      <c r="S40" s="314"/>
      <c r="T40" s="289">
        <v>0</v>
      </c>
      <c r="U40" s="302">
        <f t="shared" si="17"/>
        <v>0</v>
      </c>
      <c r="V40" s="303">
        <f t="shared" si="18"/>
        <v>0</v>
      </c>
      <c r="X40" s="287"/>
      <c r="Y40" s="416"/>
      <c r="Z40" s="289">
        <v>0</v>
      </c>
      <c r="AA40" s="228">
        <f t="shared" si="12"/>
        <v>0</v>
      </c>
      <c r="AB40" s="228">
        <f t="shared" si="13"/>
        <v>0</v>
      </c>
      <c r="AC40" s="229">
        <f t="shared" si="14"/>
        <v>0</v>
      </c>
    </row>
    <row r="41" spans="2:29" ht="15" customHeight="1">
      <c r="B41" s="541"/>
      <c r="C41" s="541"/>
      <c r="D41" s="541"/>
      <c r="E41" s="541"/>
      <c r="F41" s="541"/>
      <c r="I41" s="80"/>
      <c r="J41" s="193"/>
      <c r="K41" s="209"/>
      <c r="L41" s="210"/>
      <c r="M41" s="201">
        <f t="shared" si="19"/>
        <v>0</v>
      </c>
      <c r="N41" s="202">
        <f t="shared" si="20"/>
        <v>0</v>
      </c>
      <c r="O41" s="81"/>
      <c r="Q41" s="305"/>
      <c r="R41" s="313"/>
      <c r="S41" s="315"/>
      <c r="T41" s="289">
        <v>0</v>
      </c>
      <c r="U41" s="302">
        <f t="shared" si="17"/>
        <v>0</v>
      </c>
      <c r="V41" s="303">
        <f t="shared" si="18"/>
        <v>0</v>
      </c>
      <c r="X41" s="287"/>
      <c r="Y41" s="416"/>
      <c r="Z41" s="289">
        <v>0</v>
      </c>
      <c r="AA41" s="228">
        <f t="shared" si="12"/>
        <v>0</v>
      </c>
      <c r="AB41" s="228">
        <f t="shared" si="13"/>
        <v>0</v>
      </c>
      <c r="AC41" s="229">
        <f t="shared" si="14"/>
        <v>0</v>
      </c>
    </row>
    <row r="42" spans="2:29" ht="15" customHeight="1">
      <c r="B42" s="542" t="s">
        <v>60</v>
      </c>
      <c r="C42" s="543"/>
      <c r="D42" s="544"/>
      <c r="E42" s="31" t="s">
        <v>46</v>
      </c>
      <c r="F42" s="91" t="s">
        <v>189</v>
      </c>
      <c r="I42" s="80"/>
      <c r="J42" s="194"/>
      <c r="K42" s="209"/>
      <c r="L42" s="203"/>
      <c r="M42" s="201">
        <f t="shared" si="19"/>
        <v>0</v>
      </c>
      <c r="N42" s="202">
        <f t="shared" si="20"/>
        <v>0</v>
      </c>
      <c r="O42" s="81"/>
      <c r="Q42" s="305"/>
      <c r="R42" s="313"/>
      <c r="S42" s="315"/>
      <c r="T42" s="289">
        <v>0</v>
      </c>
      <c r="U42" s="302">
        <f t="shared" si="17"/>
        <v>0</v>
      </c>
      <c r="V42" s="303">
        <f t="shared" si="18"/>
        <v>0</v>
      </c>
      <c r="X42" s="232"/>
      <c r="Y42" s="416"/>
      <c r="Z42" s="289">
        <v>0</v>
      </c>
      <c r="AA42" s="228">
        <f t="shared" si="12"/>
        <v>0</v>
      </c>
      <c r="AB42" s="228">
        <f t="shared" si="13"/>
        <v>0</v>
      </c>
      <c r="AC42" s="229">
        <f t="shared" si="14"/>
        <v>0</v>
      </c>
    </row>
    <row r="43" spans="2:29" ht="15" customHeight="1" thickBot="1">
      <c r="B43" s="31" t="s">
        <v>47</v>
      </c>
      <c r="C43" s="92" t="s">
        <v>61</v>
      </c>
      <c r="D43" s="93"/>
      <c r="E43" s="104">
        <f>'Encargos_Rescisão_Prof Ausente'!$E$10</f>
        <v>0.2</v>
      </c>
      <c r="F43" s="30">
        <f>E43*$F$33</f>
        <v>511.28000000000003</v>
      </c>
      <c r="I43" s="80"/>
      <c r="J43" s="208"/>
      <c r="K43" s="209"/>
      <c r="L43" s="210"/>
      <c r="M43" s="201">
        <f t="shared" si="19"/>
        <v>0</v>
      </c>
      <c r="N43" s="202">
        <f t="shared" si="20"/>
        <v>0</v>
      </c>
      <c r="O43" s="81"/>
      <c r="Q43" s="305"/>
      <c r="R43" s="313"/>
      <c r="S43" s="315"/>
      <c r="T43" s="289">
        <v>0</v>
      </c>
      <c r="U43" s="302">
        <f t="shared" si="17"/>
        <v>0</v>
      </c>
      <c r="V43" s="303">
        <f t="shared" si="18"/>
        <v>0</v>
      </c>
      <c r="X43" s="232"/>
      <c r="Y43" s="416"/>
      <c r="Z43" s="289">
        <v>0</v>
      </c>
      <c r="AA43" s="228">
        <f t="shared" si="12"/>
        <v>0</v>
      </c>
      <c r="AB43" s="228">
        <f t="shared" si="13"/>
        <v>0</v>
      </c>
      <c r="AC43" s="229">
        <f t="shared" si="14"/>
        <v>0</v>
      </c>
    </row>
    <row r="44" spans="2:29" ht="15" customHeight="1" thickBot="1">
      <c r="B44" s="31" t="s">
        <v>51</v>
      </c>
      <c r="C44" s="92" t="s">
        <v>63</v>
      </c>
      <c r="D44" s="93"/>
      <c r="E44" s="104">
        <f>'Encargos_Rescisão_Prof Ausente'!$E$11</f>
        <v>2.5000000000000001E-2</v>
      </c>
      <c r="F44" s="30">
        <f t="shared" ref="F44:F50" si="21">E44*$F$33</f>
        <v>63.910000000000004</v>
      </c>
      <c r="I44" s="83"/>
      <c r="J44" s="545" t="s">
        <v>186</v>
      </c>
      <c r="K44" s="546"/>
      <c r="L44" s="546"/>
      <c r="M44" s="547"/>
      <c r="N44" s="84">
        <f>SUM(N34:N43)</f>
        <v>139.52833333333334</v>
      </c>
      <c r="O44" s="190"/>
      <c r="Q44" s="305"/>
      <c r="R44" s="313"/>
      <c r="S44" s="315"/>
      <c r="T44" s="289">
        <v>0</v>
      </c>
      <c r="U44" s="302">
        <f t="shared" si="17"/>
        <v>0</v>
      </c>
      <c r="V44" s="303">
        <f t="shared" si="18"/>
        <v>0</v>
      </c>
      <c r="X44" s="232"/>
      <c r="Y44" s="416"/>
      <c r="Z44" s="289">
        <v>0</v>
      </c>
      <c r="AA44" s="228">
        <f t="shared" si="12"/>
        <v>0</v>
      </c>
      <c r="AB44" s="228">
        <f t="shared" si="13"/>
        <v>0</v>
      </c>
      <c r="AC44" s="229">
        <f t="shared" si="14"/>
        <v>0</v>
      </c>
    </row>
    <row r="45" spans="2:29" ht="15" customHeight="1" thickBot="1">
      <c r="B45" s="31" t="s">
        <v>55</v>
      </c>
      <c r="C45" s="92" t="s">
        <v>65</v>
      </c>
      <c r="D45" s="93"/>
      <c r="E45" s="104">
        <f>'Encargos_Rescisão_Prof Ausente'!$E$12</f>
        <v>0.03</v>
      </c>
      <c r="F45" s="30">
        <f t="shared" si="21"/>
        <v>76.691999999999993</v>
      </c>
      <c r="I45" s="85"/>
      <c r="J45" s="86"/>
      <c r="K45" s="86"/>
      <c r="L45" s="86"/>
      <c r="M45" s="86"/>
      <c r="N45" s="87"/>
      <c r="O45" s="192"/>
      <c r="Q45" s="305"/>
      <c r="R45" s="313"/>
      <c r="S45" s="315"/>
      <c r="T45" s="289">
        <v>0</v>
      </c>
      <c r="U45" s="302">
        <f t="shared" si="17"/>
        <v>0</v>
      </c>
      <c r="V45" s="303">
        <f t="shared" si="18"/>
        <v>0</v>
      </c>
      <c r="X45" s="232"/>
      <c r="Y45" s="416"/>
      <c r="Z45" s="289">
        <v>0</v>
      </c>
      <c r="AA45" s="228">
        <f t="shared" si="12"/>
        <v>0</v>
      </c>
      <c r="AB45" s="228">
        <f t="shared" si="13"/>
        <v>0</v>
      </c>
      <c r="AC45" s="229">
        <f t="shared" si="14"/>
        <v>0</v>
      </c>
    </row>
    <row r="46" spans="2:29" ht="15" customHeight="1">
      <c r="B46" s="31" t="s">
        <v>68</v>
      </c>
      <c r="C46" s="92" t="s">
        <v>69</v>
      </c>
      <c r="D46" s="93"/>
      <c r="E46" s="104">
        <f>'Encargos_Rescisão_Prof Ausente'!$E$13</f>
        <v>1.4999999999999999E-2</v>
      </c>
      <c r="F46" s="30">
        <f t="shared" si="21"/>
        <v>38.345999999999997</v>
      </c>
      <c r="Q46" s="305"/>
      <c r="R46" s="313"/>
      <c r="S46" s="315"/>
      <c r="T46" s="289">
        <v>0</v>
      </c>
      <c r="U46" s="302">
        <f t="shared" si="17"/>
        <v>0</v>
      </c>
      <c r="V46" s="303">
        <f t="shared" si="18"/>
        <v>0</v>
      </c>
      <c r="X46" s="232"/>
      <c r="Y46" s="233"/>
      <c r="Z46" s="289">
        <v>0</v>
      </c>
      <c r="AA46" s="228">
        <f>Z46*Y46</f>
        <v>0</v>
      </c>
      <c r="AB46" s="228">
        <f>AA46*10%</f>
        <v>0</v>
      </c>
      <c r="AC46" s="229">
        <f>AB46/12</f>
        <v>0</v>
      </c>
    </row>
    <row r="47" spans="2:29" ht="15" customHeight="1">
      <c r="B47" s="31" t="s">
        <v>71</v>
      </c>
      <c r="C47" s="92" t="s">
        <v>72</v>
      </c>
      <c r="D47" s="93"/>
      <c r="E47" s="104">
        <f>'Encargos_Rescisão_Prof Ausente'!$E$14</f>
        <v>0.01</v>
      </c>
      <c r="F47" s="30">
        <f t="shared" si="21"/>
        <v>25.564</v>
      </c>
      <c r="J47" s="271" t="s">
        <v>203</v>
      </c>
      <c r="Q47" s="305"/>
      <c r="R47" s="313"/>
      <c r="S47" s="315"/>
      <c r="T47" s="289">
        <v>0</v>
      </c>
      <c r="U47" s="302">
        <f t="shared" si="17"/>
        <v>0</v>
      </c>
      <c r="V47" s="303">
        <f t="shared" si="18"/>
        <v>0</v>
      </c>
      <c r="X47" s="232"/>
      <c r="Y47" s="233"/>
      <c r="Z47" s="289">
        <v>0</v>
      </c>
      <c r="AA47" s="228">
        <f t="shared" ref="AA47:AA49" si="22">Z47*Y47</f>
        <v>0</v>
      </c>
      <c r="AB47" s="228">
        <f t="shared" ref="AB47:AB49" si="23">AA47*10%</f>
        <v>0</v>
      </c>
      <c r="AC47" s="229">
        <f t="shared" ref="AC47:AC49" si="24">AB47/12</f>
        <v>0</v>
      </c>
    </row>
    <row r="48" spans="2:29" ht="15" customHeight="1">
      <c r="B48" s="31" t="s">
        <v>74</v>
      </c>
      <c r="C48" s="92" t="s">
        <v>75</v>
      </c>
      <c r="D48" s="93"/>
      <c r="E48" s="104">
        <f>'Encargos_Rescisão_Prof Ausente'!$E$15</f>
        <v>6.0000000000000001E-3</v>
      </c>
      <c r="F48" s="30">
        <f t="shared" si="21"/>
        <v>15.3384</v>
      </c>
      <c r="J48" s="261"/>
      <c r="K48" s="262"/>
      <c r="Q48" s="305"/>
      <c r="R48" s="313"/>
      <c r="S48" s="314"/>
      <c r="T48" s="289">
        <v>0</v>
      </c>
      <c r="U48" s="302">
        <f t="shared" si="17"/>
        <v>0</v>
      </c>
      <c r="V48" s="303">
        <f t="shared" si="18"/>
        <v>0</v>
      </c>
      <c r="X48" s="232"/>
      <c r="Y48" s="233"/>
      <c r="Z48" s="289">
        <v>0</v>
      </c>
      <c r="AA48" s="228">
        <f t="shared" si="22"/>
        <v>0</v>
      </c>
      <c r="AB48" s="228">
        <f t="shared" si="23"/>
        <v>0</v>
      </c>
      <c r="AC48" s="229">
        <f t="shared" si="24"/>
        <v>0</v>
      </c>
    </row>
    <row r="49" spans="2:29" ht="15" customHeight="1">
      <c r="B49" s="31" t="s">
        <v>77</v>
      </c>
      <c r="C49" s="92" t="s">
        <v>78</v>
      </c>
      <c r="D49" s="93"/>
      <c r="E49" s="104">
        <f>'Encargos_Rescisão_Prof Ausente'!$E$16</f>
        <v>2E-3</v>
      </c>
      <c r="F49" s="30">
        <f t="shared" si="21"/>
        <v>5.1128</v>
      </c>
      <c r="J49" s="261"/>
      <c r="K49" s="262"/>
      <c r="Q49" s="305"/>
      <c r="R49" s="313"/>
      <c r="S49" s="314"/>
      <c r="T49" s="289">
        <v>0</v>
      </c>
      <c r="U49" s="302">
        <f t="shared" si="17"/>
        <v>0</v>
      </c>
      <c r="V49" s="303">
        <f t="shared" si="18"/>
        <v>0</v>
      </c>
      <c r="X49" s="232"/>
      <c r="Y49" s="233"/>
      <c r="Z49" s="289">
        <v>0</v>
      </c>
      <c r="AA49" s="228">
        <f t="shared" si="22"/>
        <v>0</v>
      </c>
      <c r="AB49" s="228">
        <f t="shared" si="23"/>
        <v>0</v>
      </c>
      <c r="AC49" s="229">
        <f t="shared" si="24"/>
        <v>0</v>
      </c>
    </row>
    <row r="50" spans="2:29" ht="15" customHeight="1">
      <c r="B50" s="31" t="s">
        <v>80</v>
      </c>
      <c r="C50" s="92" t="s">
        <v>81</v>
      </c>
      <c r="D50" s="93"/>
      <c r="E50" s="104">
        <f>'Encargos_Rescisão_Prof Ausente'!$E$17</f>
        <v>0.08</v>
      </c>
      <c r="F50" s="30">
        <f t="shared" si="21"/>
        <v>204.512</v>
      </c>
      <c r="J50" s="261"/>
      <c r="K50" s="262"/>
      <c r="Q50" s="305"/>
      <c r="R50" s="313"/>
      <c r="S50" s="315"/>
      <c r="T50" s="289">
        <v>0</v>
      </c>
      <c r="U50" s="302">
        <f t="shared" si="17"/>
        <v>0</v>
      </c>
      <c r="V50" s="303">
        <f t="shared" si="18"/>
        <v>0</v>
      </c>
      <c r="X50" s="232"/>
      <c r="Y50" s="233"/>
      <c r="Z50" s="289">
        <v>0</v>
      </c>
      <c r="AA50" s="228">
        <f t="shared" ref="AA50:AA68" si="25">Z50*Y50</f>
        <v>0</v>
      </c>
      <c r="AB50" s="228">
        <f t="shared" ref="AB50:AB68" si="26">AA50*10%</f>
        <v>0</v>
      </c>
      <c r="AC50" s="229">
        <f t="shared" ref="AC50:AC68" si="27">AB50/12</f>
        <v>0</v>
      </c>
    </row>
    <row r="51" spans="2:29" ht="15" customHeight="1">
      <c r="B51" s="533" t="s">
        <v>83</v>
      </c>
      <c r="C51" s="534"/>
      <c r="D51" s="535"/>
      <c r="E51" s="105">
        <f>SUM(E43:E50)</f>
        <v>0.36800000000000005</v>
      </c>
      <c r="F51" s="91">
        <f>SUM(F43:F50)</f>
        <v>940.75520000000006</v>
      </c>
      <c r="J51" s="261"/>
      <c r="K51" s="262"/>
      <c r="Q51" s="305"/>
      <c r="R51" s="313"/>
      <c r="S51" s="315"/>
      <c r="T51" s="289">
        <v>0</v>
      </c>
      <c r="U51" s="302">
        <f t="shared" si="17"/>
        <v>0</v>
      </c>
      <c r="V51" s="303">
        <f t="shared" si="18"/>
        <v>0</v>
      </c>
      <c r="X51" s="232"/>
      <c r="Y51" s="233"/>
      <c r="Z51" s="289">
        <v>0</v>
      </c>
      <c r="AA51" s="228">
        <f t="shared" si="25"/>
        <v>0</v>
      </c>
      <c r="AB51" s="228">
        <f t="shared" si="26"/>
        <v>0</v>
      </c>
      <c r="AC51" s="229">
        <f t="shared" si="27"/>
        <v>0</v>
      </c>
    </row>
    <row r="52" spans="2:29" ht="15" customHeight="1">
      <c r="B52" s="548"/>
      <c r="C52" s="549"/>
      <c r="D52" s="549"/>
      <c r="E52" s="549"/>
      <c r="F52" s="550"/>
      <c r="J52" s="261"/>
      <c r="K52" s="262"/>
      <c r="Q52" s="305"/>
      <c r="R52" s="313"/>
      <c r="S52" s="315"/>
      <c r="T52" s="289">
        <v>0</v>
      </c>
      <c r="U52" s="302">
        <f t="shared" si="17"/>
        <v>0</v>
      </c>
      <c r="V52" s="303">
        <f t="shared" si="18"/>
        <v>0</v>
      </c>
      <c r="X52" s="232"/>
      <c r="Y52" s="233"/>
      <c r="Z52" s="289">
        <v>0</v>
      </c>
      <c r="AA52" s="228">
        <f t="shared" si="25"/>
        <v>0</v>
      </c>
      <c r="AB52" s="228">
        <f t="shared" si="26"/>
        <v>0</v>
      </c>
      <c r="AC52" s="229">
        <f t="shared" si="27"/>
        <v>0</v>
      </c>
    </row>
    <row r="53" spans="2:29" ht="15" customHeight="1">
      <c r="B53" s="542" t="s">
        <v>204</v>
      </c>
      <c r="C53" s="543"/>
      <c r="D53" s="544"/>
      <c r="E53" s="101" t="s">
        <v>205</v>
      </c>
      <c r="F53" s="91" t="s">
        <v>189</v>
      </c>
      <c r="Q53" s="305"/>
      <c r="R53" s="313"/>
      <c r="S53" s="315"/>
      <c r="T53" s="289">
        <v>0</v>
      </c>
      <c r="U53" s="302">
        <f t="shared" si="17"/>
        <v>0</v>
      </c>
      <c r="V53" s="303">
        <f t="shared" si="18"/>
        <v>0</v>
      </c>
      <c r="X53" s="232"/>
      <c r="Y53" s="233"/>
      <c r="Z53" s="289">
        <v>0</v>
      </c>
      <c r="AA53" s="228">
        <f t="shared" si="25"/>
        <v>0</v>
      </c>
      <c r="AB53" s="228">
        <f t="shared" si="26"/>
        <v>0</v>
      </c>
      <c r="AC53" s="229">
        <f t="shared" si="27"/>
        <v>0</v>
      </c>
    </row>
    <row r="54" spans="2:29" ht="15" customHeight="1">
      <c r="B54" s="31" t="s">
        <v>47</v>
      </c>
      <c r="C54" s="92" t="s">
        <v>206</v>
      </c>
      <c r="D54" s="93"/>
      <c r="E54" s="361">
        <v>4.3</v>
      </c>
      <c r="F54" s="361">
        <f>IF((E54*4*15)-(F26*1%)&lt;0,0,(E54*4*15)-(F26*1%))</f>
        <v>237.71600000000001</v>
      </c>
      <c r="J54" s="171"/>
      <c r="Q54" s="305"/>
      <c r="R54" s="313"/>
      <c r="S54" s="315"/>
      <c r="T54" s="289">
        <v>0</v>
      </c>
      <c r="U54" s="302">
        <f t="shared" si="17"/>
        <v>0</v>
      </c>
      <c r="V54" s="303">
        <f t="shared" si="18"/>
        <v>0</v>
      </c>
      <c r="X54" s="232"/>
      <c r="Y54" s="233"/>
      <c r="Z54" s="289">
        <v>0</v>
      </c>
      <c r="AA54" s="228">
        <f t="shared" si="25"/>
        <v>0</v>
      </c>
      <c r="AB54" s="228">
        <f t="shared" si="26"/>
        <v>0</v>
      </c>
      <c r="AC54" s="229">
        <f t="shared" si="27"/>
        <v>0</v>
      </c>
    </row>
    <row r="55" spans="2:29" ht="15" customHeight="1">
      <c r="B55" s="31" t="s">
        <v>51</v>
      </c>
      <c r="C55" s="92" t="s">
        <v>207</v>
      </c>
      <c r="D55" s="93"/>
      <c r="E55" s="361">
        <v>25</v>
      </c>
      <c r="F55" s="361">
        <f>(E55*15)*99%</f>
        <v>371.25</v>
      </c>
      <c r="J55" s="171"/>
      <c r="Q55" s="305"/>
      <c r="R55" s="313"/>
      <c r="S55" s="315"/>
      <c r="T55" s="289">
        <v>0</v>
      </c>
      <c r="U55" s="302">
        <f t="shared" si="17"/>
        <v>0</v>
      </c>
      <c r="V55" s="303">
        <f t="shared" si="18"/>
        <v>0</v>
      </c>
      <c r="X55" s="232"/>
      <c r="Y55" s="233"/>
      <c r="Z55" s="289">
        <v>0</v>
      </c>
      <c r="AA55" s="228">
        <f t="shared" si="25"/>
        <v>0</v>
      </c>
      <c r="AB55" s="228">
        <f t="shared" si="26"/>
        <v>0</v>
      </c>
      <c r="AC55" s="229">
        <f t="shared" si="27"/>
        <v>0</v>
      </c>
    </row>
    <row r="56" spans="2:29" ht="15" customHeight="1">
      <c r="B56" s="31" t="s">
        <v>55</v>
      </c>
      <c r="C56" s="92" t="s">
        <v>208</v>
      </c>
      <c r="D56" s="93"/>
      <c r="E56" s="361">
        <v>5.64</v>
      </c>
      <c r="F56" s="361">
        <f>E56</f>
        <v>5.64</v>
      </c>
      <c r="Q56" s="305"/>
      <c r="R56" s="313"/>
      <c r="S56" s="315"/>
      <c r="T56" s="289">
        <v>0</v>
      </c>
      <c r="U56" s="302">
        <f t="shared" si="17"/>
        <v>0</v>
      </c>
      <c r="V56" s="303">
        <f t="shared" si="18"/>
        <v>0</v>
      </c>
      <c r="X56" s="232"/>
      <c r="Y56" s="233"/>
      <c r="Z56" s="289">
        <v>0</v>
      </c>
      <c r="AA56" s="228">
        <f t="shared" si="25"/>
        <v>0</v>
      </c>
      <c r="AB56" s="228">
        <f t="shared" si="26"/>
        <v>0</v>
      </c>
      <c r="AC56" s="229">
        <f t="shared" si="27"/>
        <v>0</v>
      </c>
    </row>
    <row r="57" spans="2:29" ht="15" customHeight="1">
      <c r="B57" s="31" t="s">
        <v>68</v>
      </c>
      <c r="C57" s="94" t="s">
        <v>209</v>
      </c>
      <c r="D57" s="93"/>
      <c r="E57" s="361">
        <v>4</v>
      </c>
      <c r="F57" s="361">
        <f>E57*15</f>
        <v>60</v>
      </c>
      <c r="Q57" s="305"/>
      <c r="R57" s="313"/>
      <c r="S57" s="315"/>
      <c r="T57" s="289">
        <v>0</v>
      </c>
      <c r="U57" s="302">
        <f t="shared" si="17"/>
        <v>0</v>
      </c>
      <c r="V57" s="303">
        <f t="shared" si="18"/>
        <v>0</v>
      </c>
      <c r="X57" s="232"/>
      <c r="Y57" s="233"/>
      <c r="Z57" s="289">
        <v>0</v>
      </c>
      <c r="AA57" s="228">
        <f t="shared" si="25"/>
        <v>0</v>
      </c>
      <c r="AB57" s="228">
        <f t="shared" si="26"/>
        <v>0</v>
      </c>
      <c r="AC57" s="229">
        <f t="shared" si="27"/>
        <v>0</v>
      </c>
    </row>
    <row r="58" spans="2:29" ht="15" customHeight="1">
      <c r="B58" s="31" t="s">
        <v>71</v>
      </c>
      <c r="C58" s="363" t="s">
        <v>210</v>
      </c>
      <c r="D58" s="93"/>
      <c r="E58" s="361">
        <v>255</v>
      </c>
      <c r="F58" s="361">
        <f>E58</f>
        <v>255</v>
      </c>
      <c r="Q58" s="305"/>
      <c r="R58" s="313"/>
      <c r="S58" s="315"/>
      <c r="T58" s="289">
        <v>0</v>
      </c>
      <c r="U58" s="302">
        <f t="shared" ref="U58" si="28">T58*S58</f>
        <v>0</v>
      </c>
      <c r="V58" s="303">
        <f t="shared" ref="V58" si="29">U58/12</f>
        <v>0</v>
      </c>
      <c r="X58" s="232"/>
      <c r="Y58" s="233"/>
      <c r="Z58" s="289">
        <v>0</v>
      </c>
      <c r="AA58" s="228">
        <f t="shared" ref="AA58" si="30">Z58*Y58</f>
        <v>0</v>
      </c>
      <c r="AB58" s="228">
        <f t="shared" ref="AB58" si="31">AA58*10%</f>
        <v>0</v>
      </c>
      <c r="AC58" s="229">
        <f t="shared" ref="AC58" si="32">AB58/12</f>
        <v>0</v>
      </c>
    </row>
    <row r="59" spans="2:29" ht="15" customHeight="1">
      <c r="B59" s="533" t="s">
        <v>211</v>
      </c>
      <c r="C59" s="534"/>
      <c r="D59" s="534"/>
      <c r="E59" s="73"/>
      <c r="F59" s="91">
        <f>SUM(F54:F58)</f>
        <v>929.60599999999999</v>
      </c>
      <c r="Q59" s="305"/>
      <c r="R59" s="313"/>
      <c r="S59" s="315"/>
      <c r="T59" s="289">
        <v>0</v>
      </c>
      <c r="U59" s="302">
        <f t="shared" si="17"/>
        <v>0</v>
      </c>
      <c r="V59" s="303">
        <f t="shared" si="18"/>
        <v>0</v>
      </c>
      <c r="X59" s="232"/>
      <c r="Y59" s="233"/>
      <c r="Z59" s="289">
        <v>0</v>
      </c>
      <c r="AA59" s="228">
        <f t="shared" si="25"/>
        <v>0</v>
      </c>
      <c r="AB59" s="228">
        <f t="shared" si="26"/>
        <v>0</v>
      </c>
      <c r="AC59" s="229">
        <f t="shared" si="27"/>
        <v>0</v>
      </c>
    </row>
    <row r="60" spans="2:29" ht="15" customHeight="1">
      <c r="B60" s="108"/>
      <c r="C60" s="108"/>
      <c r="D60" s="108"/>
      <c r="E60" s="109"/>
      <c r="F60" s="110"/>
      <c r="Q60" s="305"/>
      <c r="R60" s="313"/>
      <c r="S60" s="315"/>
      <c r="T60" s="289">
        <v>0</v>
      </c>
      <c r="U60" s="302">
        <f t="shared" si="17"/>
        <v>0</v>
      </c>
      <c r="V60" s="303">
        <f t="shared" si="18"/>
        <v>0</v>
      </c>
      <c r="X60" s="232"/>
      <c r="Y60" s="233"/>
      <c r="Z60" s="289">
        <v>0</v>
      </c>
      <c r="AA60" s="228">
        <f t="shared" si="25"/>
        <v>0</v>
      </c>
      <c r="AB60" s="228">
        <f t="shared" si="26"/>
        <v>0</v>
      </c>
      <c r="AC60" s="229">
        <f t="shared" si="27"/>
        <v>0</v>
      </c>
    </row>
    <row r="61" spans="2:29" ht="15" customHeight="1">
      <c r="B61" s="111" t="s">
        <v>212</v>
      </c>
      <c r="C61" s="112"/>
      <c r="D61" s="112"/>
      <c r="E61" s="113"/>
      <c r="F61" s="114"/>
      <c r="Q61" s="305"/>
      <c r="R61" s="313"/>
      <c r="S61" s="315"/>
      <c r="T61" s="289">
        <v>0</v>
      </c>
      <c r="U61" s="302">
        <f t="shared" si="17"/>
        <v>0</v>
      </c>
      <c r="V61" s="303">
        <f t="shared" si="18"/>
        <v>0</v>
      </c>
      <c r="X61" s="232"/>
      <c r="Y61" s="233"/>
      <c r="Z61" s="289">
        <v>0</v>
      </c>
      <c r="AA61" s="228">
        <f t="shared" si="25"/>
        <v>0</v>
      </c>
      <c r="AB61" s="228">
        <f t="shared" si="26"/>
        <v>0</v>
      </c>
      <c r="AC61" s="229">
        <f t="shared" si="27"/>
        <v>0</v>
      </c>
    </row>
    <row r="62" spans="2:29" ht="15" customHeight="1">
      <c r="B62" s="533" t="s">
        <v>213</v>
      </c>
      <c r="C62" s="534"/>
      <c r="D62" s="534"/>
      <c r="E62" s="535"/>
      <c r="F62" s="91" t="s">
        <v>189</v>
      </c>
      <c r="Q62" s="305"/>
      <c r="R62" s="313"/>
      <c r="S62" s="315"/>
      <c r="T62" s="289">
        <v>0</v>
      </c>
      <c r="U62" s="302">
        <f t="shared" si="17"/>
        <v>0</v>
      </c>
      <c r="V62" s="303">
        <f t="shared" si="18"/>
        <v>0</v>
      </c>
      <c r="X62" s="232"/>
      <c r="Y62" s="233"/>
      <c r="Z62" s="289">
        <v>0</v>
      </c>
      <c r="AA62" s="228">
        <f t="shared" si="25"/>
        <v>0</v>
      </c>
      <c r="AB62" s="228">
        <f t="shared" si="26"/>
        <v>0</v>
      </c>
      <c r="AC62" s="229">
        <f t="shared" si="27"/>
        <v>0</v>
      </c>
    </row>
    <row r="63" spans="2:29" ht="15" customHeight="1">
      <c r="B63" s="31" t="s">
        <v>214</v>
      </c>
      <c r="C63" s="92" t="s">
        <v>215</v>
      </c>
      <c r="D63" s="93"/>
      <c r="E63" s="115"/>
      <c r="F63" s="30">
        <f>F40</f>
        <v>714.58537920000003</v>
      </c>
      <c r="Q63" s="305"/>
      <c r="R63" s="313"/>
      <c r="S63" s="315"/>
      <c r="T63" s="289">
        <v>0</v>
      </c>
      <c r="U63" s="302">
        <f t="shared" si="17"/>
        <v>0</v>
      </c>
      <c r="V63" s="303">
        <f t="shared" si="18"/>
        <v>0</v>
      </c>
      <c r="X63" s="232"/>
      <c r="Y63" s="233"/>
      <c r="Z63" s="289">
        <v>0</v>
      </c>
      <c r="AA63" s="228">
        <f t="shared" si="25"/>
        <v>0</v>
      </c>
      <c r="AB63" s="228">
        <f t="shared" si="26"/>
        <v>0</v>
      </c>
      <c r="AC63" s="229">
        <f t="shared" si="27"/>
        <v>0</v>
      </c>
    </row>
    <row r="64" spans="2:29" ht="15" customHeight="1">
      <c r="B64" s="31" t="s">
        <v>216</v>
      </c>
      <c r="C64" s="92" t="s">
        <v>217</v>
      </c>
      <c r="D64" s="93"/>
      <c r="E64" s="115"/>
      <c r="F64" s="30">
        <f>F51</f>
        <v>940.75520000000006</v>
      </c>
      <c r="Q64" s="305"/>
      <c r="R64" s="313"/>
      <c r="S64" s="314"/>
      <c r="T64" s="289">
        <v>0</v>
      </c>
      <c r="U64" s="302">
        <f t="shared" si="17"/>
        <v>0</v>
      </c>
      <c r="V64" s="303">
        <f t="shared" si="18"/>
        <v>0</v>
      </c>
      <c r="X64" s="232"/>
      <c r="Y64" s="233"/>
      <c r="Z64" s="289">
        <v>0</v>
      </c>
      <c r="AA64" s="228">
        <f t="shared" si="25"/>
        <v>0</v>
      </c>
      <c r="AB64" s="228">
        <f t="shared" si="26"/>
        <v>0</v>
      </c>
      <c r="AC64" s="229">
        <f t="shared" si="27"/>
        <v>0</v>
      </c>
    </row>
    <row r="65" spans="2:29" ht="15" customHeight="1">
      <c r="B65" s="31" t="s">
        <v>218</v>
      </c>
      <c r="C65" s="92" t="s">
        <v>219</v>
      </c>
      <c r="D65" s="93"/>
      <c r="E65" s="115"/>
      <c r="F65" s="30">
        <f>F59</f>
        <v>929.60599999999999</v>
      </c>
      <c r="Q65" s="305"/>
      <c r="R65" s="313"/>
      <c r="S65" s="315"/>
      <c r="T65" s="289">
        <v>0</v>
      </c>
      <c r="U65" s="302">
        <f t="shared" si="17"/>
        <v>0</v>
      </c>
      <c r="V65" s="303">
        <f t="shared" si="18"/>
        <v>0</v>
      </c>
      <c r="X65" s="232"/>
      <c r="Y65" s="233"/>
      <c r="Z65" s="289">
        <v>0</v>
      </c>
      <c r="AA65" s="228">
        <f t="shared" si="25"/>
        <v>0</v>
      </c>
      <c r="AB65" s="228">
        <f t="shared" si="26"/>
        <v>0</v>
      </c>
      <c r="AC65" s="229">
        <f t="shared" si="27"/>
        <v>0</v>
      </c>
    </row>
    <row r="66" spans="2:29" ht="15" customHeight="1">
      <c r="B66" s="533" t="s">
        <v>220</v>
      </c>
      <c r="C66" s="534"/>
      <c r="D66" s="534"/>
      <c r="E66" s="72"/>
      <c r="F66" s="43">
        <f>SUM(F63:F65)</f>
        <v>2584.9465792000001</v>
      </c>
      <c r="Q66" s="305"/>
      <c r="R66" s="313"/>
      <c r="S66" s="315"/>
      <c r="T66" s="289">
        <v>0</v>
      </c>
      <c r="U66" s="302">
        <f t="shared" si="17"/>
        <v>0</v>
      </c>
      <c r="V66" s="303">
        <f t="shared" si="18"/>
        <v>0</v>
      </c>
      <c r="X66" s="232"/>
      <c r="Y66" s="233"/>
      <c r="Z66" s="289">
        <v>0</v>
      </c>
      <c r="AA66" s="228">
        <f t="shared" si="25"/>
        <v>0</v>
      </c>
      <c r="AB66" s="228">
        <f t="shared" si="26"/>
        <v>0</v>
      </c>
      <c r="AC66" s="229">
        <f t="shared" si="27"/>
        <v>0</v>
      </c>
    </row>
    <row r="67" spans="2:29" ht="15" customHeight="1">
      <c r="B67" s="541"/>
      <c r="C67" s="541"/>
      <c r="D67" s="541"/>
      <c r="E67" s="541"/>
      <c r="F67" s="541"/>
      <c r="Q67" s="305"/>
      <c r="R67" s="313"/>
      <c r="S67" s="315"/>
      <c r="T67" s="289">
        <v>0</v>
      </c>
      <c r="U67" s="302">
        <f t="shared" si="17"/>
        <v>0</v>
      </c>
      <c r="V67" s="303">
        <f t="shared" si="18"/>
        <v>0</v>
      </c>
      <c r="X67" s="232"/>
      <c r="Y67" s="233"/>
      <c r="Z67" s="289">
        <v>0</v>
      </c>
      <c r="AA67" s="228">
        <f t="shared" si="25"/>
        <v>0</v>
      </c>
      <c r="AB67" s="228">
        <f t="shared" si="26"/>
        <v>0</v>
      </c>
      <c r="AC67" s="229">
        <f t="shared" si="27"/>
        <v>0</v>
      </c>
    </row>
    <row r="68" spans="2:29" ht="15" customHeight="1" thickBot="1">
      <c r="B68" s="539" t="s">
        <v>84</v>
      </c>
      <c r="C68" s="540"/>
      <c r="D68" s="540"/>
      <c r="E68" s="540"/>
      <c r="F68" s="540"/>
      <c r="Q68" s="305"/>
      <c r="R68" s="313"/>
      <c r="S68" s="315"/>
      <c r="T68" s="289">
        <v>0</v>
      </c>
      <c r="U68" s="302">
        <f t="shared" si="17"/>
        <v>0</v>
      </c>
      <c r="V68" s="303">
        <f t="shared" si="18"/>
        <v>0</v>
      </c>
      <c r="X68" s="232"/>
      <c r="Y68" s="233"/>
      <c r="Z68" s="289">
        <v>0</v>
      </c>
      <c r="AA68" s="228">
        <f t="shared" si="25"/>
        <v>0</v>
      </c>
      <c r="AB68" s="228">
        <f t="shared" si="26"/>
        <v>0</v>
      </c>
      <c r="AC68" s="229">
        <f t="shared" si="27"/>
        <v>0</v>
      </c>
    </row>
    <row r="69" spans="2:29" ht="15" customHeight="1" thickBot="1">
      <c r="B69" s="31">
        <v>3</v>
      </c>
      <c r="C69" s="533" t="s">
        <v>85</v>
      </c>
      <c r="D69" s="535"/>
      <c r="E69" s="31" t="s">
        <v>46</v>
      </c>
      <c r="F69" s="91" t="s">
        <v>189</v>
      </c>
      <c r="Q69" s="305"/>
      <c r="R69" s="313"/>
      <c r="S69" s="315"/>
      <c r="T69" s="289">
        <v>0</v>
      </c>
      <c r="U69" s="302">
        <f t="shared" si="17"/>
        <v>0</v>
      </c>
      <c r="V69" s="303">
        <f t="shared" si="18"/>
        <v>0</v>
      </c>
      <c r="X69" s="598" t="s">
        <v>319</v>
      </c>
      <c r="Y69" s="599"/>
      <c r="Z69" s="599"/>
      <c r="AA69" s="600"/>
      <c r="AB69" s="234">
        <f>SUM(AB8:AB68)</f>
        <v>298.55100000000016</v>
      </c>
      <c r="AC69" s="234">
        <f>SUM(AC8:AC68)</f>
        <v>24.879249999999999</v>
      </c>
    </row>
    <row r="70" spans="2:29" ht="15" customHeight="1" thickBot="1">
      <c r="B70" s="31" t="s">
        <v>47</v>
      </c>
      <c r="C70" s="92" t="s">
        <v>86</v>
      </c>
      <c r="D70" s="93"/>
      <c r="E70" s="32">
        <f>'Encargos_Rescisão_Prof Ausente'!$E$22</f>
        <v>4.1666666666666666E-3</v>
      </c>
      <c r="F70" s="30">
        <f t="shared" ref="F70:F75" si="33">$F$33*E70</f>
        <v>10.651666666666667</v>
      </c>
      <c r="Q70" s="305"/>
      <c r="R70" s="313"/>
      <c r="S70" s="314"/>
      <c r="T70" s="289">
        <v>0</v>
      </c>
      <c r="U70" s="302">
        <f t="shared" si="17"/>
        <v>0</v>
      </c>
      <c r="V70" s="303">
        <f t="shared" si="18"/>
        <v>0</v>
      </c>
      <c r="X70" s="601"/>
      <c r="Y70" s="602"/>
      <c r="Z70" s="602"/>
      <c r="AA70" s="603"/>
      <c r="AB70" s="236"/>
      <c r="AC70" s="237"/>
    </row>
    <row r="71" spans="2:29" ht="15" customHeight="1" thickBot="1">
      <c r="B71" s="31" t="s">
        <v>51</v>
      </c>
      <c r="C71" s="92" t="s">
        <v>89</v>
      </c>
      <c r="D71" s="93"/>
      <c r="E71" s="32">
        <f>'Encargos_Rescisão_Prof Ausente'!$E$23</f>
        <v>3.3333333333333332E-4</v>
      </c>
      <c r="F71" s="30">
        <f t="shared" si="33"/>
        <v>0.8521333333333333</v>
      </c>
      <c r="Q71" s="305"/>
      <c r="R71" s="313"/>
      <c r="S71" s="315"/>
      <c r="T71" s="289">
        <v>0</v>
      </c>
      <c r="U71" s="302">
        <f t="shared" si="17"/>
        <v>0</v>
      </c>
      <c r="V71" s="303">
        <f t="shared" si="18"/>
        <v>0</v>
      </c>
      <c r="X71" s="235"/>
      <c r="Y71" s="236"/>
      <c r="Z71" s="236"/>
      <c r="AA71" s="236"/>
      <c r="AB71" s="236"/>
      <c r="AC71" s="237"/>
    </row>
    <row r="72" spans="2:29" ht="15" customHeight="1" thickBot="1">
      <c r="B72" s="31" t="s">
        <v>55</v>
      </c>
      <c r="C72" s="92" t="s">
        <v>221</v>
      </c>
      <c r="D72" s="93"/>
      <c r="E72" s="32">
        <f>'Encargos_Rescisão_Prof Ausente'!$E$24</f>
        <v>0.02</v>
      </c>
      <c r="F72" s="30">
        <f t="shared" si="33"/>
        <v>51.128</v>
      </c>
      <c r="Q72" s="305"/>
      <c r="R72" s="313"/>
      <c r="S72" s="315"/>
      <c r="T72" s="289">
        <v>0</v>
      </c>
      <c r="U72" s="302">
        <f t="shared" si="17"/>
        <v>0</v>
      </c>
      <c r="V72" s="303">
        <f t="shared" si="18"/>
        <v>0</v>
      </c>
      <c r="X72" s="218"/>
      <c r="Y72" s="399"/>
      <c r="Z72" s="219"/>
      <c r="AA72" s="598" t="s">
        <v>320</v>
      </c>
      <c r="AB72" s="600"/>
      <c r="AC72" s="247">
        <f>IFERROR(AC69/AB5,0)</f>
        <v>12.439624999999999</v>
      </c>
    </row>
    <row r="73" spans="2:29" ht="15" customHeight="1" thickBot="1">
      <c r="B73" s="31" t="s">
        <v>68</v>
      </c>
      <c r="C73" s="92" t="s">
        <v>95</v>
      </c>
      <c r="D73" s="93"/>
      <c r="E73" s="32">
        <f>'Encargos_Rescisão_Prof Ausente'!$E$25</f>
        <v>1.9444444444444445E-2</v>
      </c>
      <c r="F73" s="30">
        <f t="shared" si="33"/>
        <v>49.707777777777778</v>
      </c>
      <c r="Q73" s="588" t="s">
        <v>454</v>
      </c>
      <c r="R73" s="589"/>
      <c r="S73" s="589"/>
      <c r="T73" s="589"/>
      <c r="U73" s="589"/>
      <c r="V73" s="217">
        <f>SUM(V8:V72)</f>
        <v>553.64861111111122</v>
      </c>
      <c r="X73" s="220"/>
      <c r="Y73" s="405"/>
      <c r="Z73" s="221"/>
      <c r="AA73" s="601"/>
      <c r="AB73" s="603"/>
      <c r="AC73" s="248"/>
    </row>
    <row r="74" spans="2:29" ht="15" customHeight="1" thickBot="1">
      <c r="B74" s="31" t="s">
        <v>71</v>
      </c>
      <c r="C74" s="92" t="s">
        <v>222</v>
      </c>
      <c r="D74" s="93"/>
      <c r="E74" s="32">
        <f>'Encargos_Rescisão_Prof Ausente'!$E$26</f>
        <v>7.1555555555555565E-3</v>
      </c>
      <c r="F74" s="30">
        <f t="shared" si="33"/>
        <v>18.292462222222227</v>
      </c>
      <c r="Q74" s="174"/>
      <c r="R74" s="174"/>
      <c r="S74" s="174"/>
      <c r="T74" s="174"/>
      <c r="U74" s="174"/>
      <c r="V74" s="175"/>
    </row>
    <row r="75" spans="2:29" ht="15" customHeight="1">
      <c r="B75" s="31" t="s">
        <v>74</v>
      </c>
      <c r="C75" s="92" t="s">
        <v>223</v>
      </c>
      <c r="D75" s="93"/>
      <c r="E75" s="32">
        <f>'Encargos_Rescisão_Prof Ausente'!$E$27</f>
        <v>0.02</v>
      </c>
      <c r="F75" s="30">
        <f t="shared" si="33"/>
        <v>51.128</v>
      </c>
      <c r="Q75" s="176"/>
      <c r="R75" s="176"/>
      <c r="S75" s="590" t="s">
        <v>323</v>
      </c>
      <c r="T75" s="591"/>
      <c r="U75" s="592"/>
      <c r="V75" s="596">
        <f>IFERROR(V73/V5,0)</f>
        <v>276.82430555555561</v>
      </c>
      <c r="X75" s="271" t="s">
        <v>321</v>
      </c>
    </row>
    <row r="76" spans="2:29" ht="15" customHeight="1" thickBot="1">
      <c r="B76" s="533" t="s">
        <v>103</v>
      </c>
      <c r="C76" s="534"/>
      <c r="D76" s="535"/>
      <c r="E76" s="101">
        <f>SUM(E70:E75)</f>
        <v>7.1099999999999997E-2</v>
      </c>
      <c r="F76" s="91">
        <f>SUM(F70:F75)</f>
        <v>181.76004</v>
      </c>
      <c r="Q76" s="176"/>
      <c r="R76" s="176"/>
      <c r="S76" s="593"/>
      <c r="T76" s="594"/>
      <c r="U76" s="595"/>
      <c r="V76" s="597"/>
    </row>
    <row r="77" spans="2:29" ht="15" customHeight="1">
      <c r="B77" s="534"/>
      <c r="C77" s="534"/>
      <c r="D77" s="534"/>
      <c r="E77" s="534"/>
      <c r="F77" s="534"/>
      <c r="Q77" s="176"/>
      <c r="R77" s="176"/>
    </row>
    <row r="78" spans="2:29" ht="15" customHeight="1">
      <c r="B78" s="539" t="s">
        <v>104</v>
      </c>
      <c r="C78" s="540"/>
      <c r="D78" s="540"/>
      <c r="E78" s="540"/>
      <c r="F78" s="540"/>
      <c r="Q78" s="271" t="s">
        <v>324</v>
      </c>
    </row>
    <row r="79" spans="2:29" ht="15" customHeight="1">
      <c r="B79" s="533" t="s">
        <v>224</v>
      </c>
      <c r="C79" s="534"/>
      <c r="D79" s="535"/>
      <c r="E79" s="31" t="s">
        <v>46</v>
      </c>
      <c r="F79" s="91" t="s">
        <v>189</v>
      </c>
    </row>
    <row r="80" spans="2:29" ht="15" customHeight="1">
      <c r="B80" s="31" t="s">
        <v>47</v>
      </c>
      <c r="C80" s="116" t="s">
        <v>106</v>
      </c>
      <c r="D80" s="93"/>
      <c r="E80" s="32">
        <f>'Encargos_Rescisão_Prof Ausente'!$E$32</f>
        <v>1.0083333333333333E-2</v>
      </c>
      <c r="F80" s="30">
        <f t="shared" ref="F80:F85" si="34">$F$33*E80</f>
        <v>25.777033333333332</v>
      </c>
      <c r="Q80" s="438"/>
      <c r="R80" s="438"/>
      <c r="S80" s="439"/>
      <c r="T80" s="440"/>
      <c r="U80" s="441"/>
      <c r="V80" s="441"/>
    </row>
    <row r="81" spans="2:29" ht="15" customHeight="1">
      <c r="B81" s="31" t="s">
        <v>51</v>
      </c>
      <c r="C81" s="116" t="s">
        <v>109</v>
      </c>
      <c r="D81" s="93"/>
      <c r="E81" s="32">
        <f>'Encargos_Rescisão_Prof Ausente'!$E$33</f>
        <v>2.7777777777777779E-3</v>
      </c>
      <c r="F81" s="30">
        <f t="shared" si="34"/>
        <v>7.1011111111111118</v>
      </c>
      <c r="Q81" s="438"/>
      <c r="R81" s="438"/>
      <c r="S81" s="439"/>
      <c r="T81" s="440"/>
      <c r="U81" s="441"/>
      <c r="V81" s="441"/>
    </row>
    <row r="82" spans="2:29" ht="15" customHeight="1">
      <c r="B82" s="31" t="s">
        <v>55</v>
      </c>
      <c r="C82" s="116" t="s">
        <v>112</v>
      </c>
      <c r="D82" s="93"/>
      <c r="E82" s="32">
        <f>'Encargos_Rescisão_Prof Ausente'!$E$34</f>
        <v>2.0833333333333332E-4</v>
      </c>
      <c r="F82" s="30">
        <f t="shared" si="34"/>
        <v>0.5325833333333333</v>
      </c>
      <c r="Q82" s="438"/>
      <c r="R82" s="438"/>
      <c r="S82" s="439"/>
      <c r="T82" s="440"/>
      <c r="U82" s="441"/>
      <c r="V82" s="441"/>
    </row>
    <row r="83" spans="2:29" ht="15" customHeight="1">
      <c r="B83" s="31" t="s">
        <v>68</v>
      </c>
      <c r="C83" s="116" t="s">
        <v>115</v>
      </c>
      <c r="D83" s="93"/>
      <c r="E83" s="32">
        <f>'Encargos_Rescisão_Prof Ausente'!$E$35</f>
        <v>3.2499999999999999E-4</v>
      </c>
      <c r="F83" s="30">
        <f t="shared" si="34"/>
        <v>0.83082999999999996</v>
      </c>
      <c r="Q83" s="438"/>
      <c r="R83" s="438"/>
      <c r="S83" s="439"/>
      <c r="T83" s="440"/>
      <c r="U83" s="441"/>
      <c r="V83" s="441"/>
    </row>
    <row r="84" spans="2:29" ht="15" customHeight="1">
      <c r="B84" s="31" t="s">
        <v>71</v>
      </c>
      <c r="C84" s="116" t="s">
        <v>118</v>
      </c>
      <c r="D84" s="93"/>
      <c r="E84" s="32">
        <f>'Encargos_Rescisão_Prof Ausente'!$E$36</f>
        <v>3.2464800000000003E-4</v>
      </c>
      <c r="F84" s="30">
        <f t="shared" si="34"/>
        <v>0.82993014720000013</v>
      </c>
      <c r="Q84" s="438"/>
      <c r="R84" s="438"/>
      <c r="S84" s="439"/>
      <c r="T84" s="440"/>
      <c r="U84" s="441"/>
      <c r="V84" s="441"/>
    </row>
    <row r="85" spans="2:29" ht="15" customHeight="1">
      <c r="B85" s="31" t="s">
        <v>74</v>
      </c>
      <c r="C85" s="116" t="s">
        <v>121</v>
      </c>
      <c r="D85" s="93"/>
      <c r="E85" s="32">
        <f>'Encargos_Rescisão_Prof Ausente'!$E$37</f>
        <v>0</v>
      </c>
      <c r="F85" s="30">
        <f t="shared" si="34"/>
        <v>0</v>
      </c>
      <c r="Q85" s="438"/>
      <c r="R85" s="438"/>
      <c r="S85" s="439"/>
      <c r="T85" s="440"/>
      <c r="U85" s="441"/>
      <c r="V85" s="441"/>
    </row>
    <row r="86" spans="2:29" ht="15" customHeight="1">
      <c r="B86" s="533" t="s">
        <v>122</v>
      </c>
      <c r="C86" s="534"/>
      <c r="D86" s="535"/>
      <c r="E86" s="101">
        <f>SUM(E80:E85)</f>
        <v>1.3719092444444445E-2</v>
      </c>
      <c r="F86" s="91">
        <f>SUM(F80:F85)</f>
        <v>35.071487924977781</v>
      </c>
      <c r="Q86" s="438"/>
      <c r="R86" s="438"/>
      <c r="S86" s="439"/>
      <c r="T86" s="440"/>
      <c r="U86" s="441"/>
      <c r="V86" s="441"/>
    </row>
    <row r="87" spans="2:29" ht="15" customHeight="1">
      <c r="B87" s="541"/>
      <c r="C87" s="541"/>
      <c r="D87" s="541"/>
      <c r="E87" s="541"/>
      <c r="F87" s="541"/>
      <c r="Q87" s="438"/>
      <c r="R87" s="438"/>
      <c r="S87" s="439"/>
      <c r="T87" s="440"/>
      <c r="U87" s="441"/>
      <c r="V87" s="441"/>
    </row>
    <row r="88" spans="2:29" ht="15" customHeight="1">
      <c r="B88" s="533" t="s">
        <v>225</v>
      </c>
      <c r="C88" s="534"/>
      <c r="D88" s="535"/>
      <c r="E88" s="31" t="s">
        <v>46</v>
      </c>
      <c r="F88" s="91" t="s">
        <v>189</v>
      </c>
      <c r="Q88" s="438"/>
      <c r="R88" s="438"/>
      <c r="S88" s="439"/>
      <c r="T88" s="440"/>
      <c r="U88" s="441"/>
      <c r="V88" s="441"/>
    </row>
    <row r="89" spans="2:29" ht="15" customHeight="1">
      <c r="B89" s="31" t="s">
        <v>47</v>
      </c>
      <c r="C89" s="117" t="s">
        <v>124</v>
      </c>
      <c r="D89" s="93"/>
      <c r="E89" s="32">
        <f>'Encargos_Rescisão_Prof Ausente'!$E$41</f>
        <v>0</v>
      </c>
      <c r="F89" s="30">
        <f>$F$33*E89</f>
        <v>0</v>
      </c>
      <c r="Q89" s="438"/>
      <c r="R89" s="438"/>
      <c r="S89" s="439"/>
      <c r="T89" s="440"/>
      <c r="U89" s="441"/>
      <c r="V89" s="441"/>
    </row>
    <row r="90" spans="2:29" ht="15" customHeight="1">
      <c r="B90" s="533" t="s">
        <v>226</v>
      </c>
      <c r="C90" s="534"/>
      <c r="D90" s="535"/>
      <c r="E90" s="101"/>
      <c r="F90" s="91">
        <f>F89</f>
        <v>0</v>
      </c>
      <c r="X90" s="219"/>
      <c r="Y90" s="399"/>
      <c r="Z90" s="219"/>
      <c r="AA90" s="219"/>
      <c r="AB90" s="219"/>
      <c r="AC90" s="219"/>
    </row>
    <row r="91" spans="2:29" ht="15" customHeight="1">
      <c r="B91" s="541"/>
      <c r="C91" s="541"/>
      <c r="D91" s="541"/>
      <c r="E91" s="541"/>
      <c r="F91" s="541"/>
      <c r="X91" s="219"/>
      <c r="Y91" s="399"/>
      <c r="Z91" s="219"/>
      <c r="AA91" s="219"/>
      <c r="AB91" s="219"/>
      <c r="AC91" s="219"/>
    </row>
    <row r="92" spans="2:29" ht="15" customHeight="1">
      <c r="B92" s="531" t="s">
        <v>227</v>
      </c>
      <c r="C92" s="532"/>
      <c r="D92" s="532"/>
      <c r="E92" s="532"/>
      <c r="F92" s="532"/>
      <c r="X92" s="219"/>
      <c r="Y92" s="399"/>
      <c r="Z92" s="219"/>
      <c r="AA92" s="219"/>
      <c r="AB92" s="219"/>
      <c r="AC92" s="219"/>
    </row>
    <row r="93" spans="2:29" ht="15" customHeight="1">
      <c r="B93" s="533" t="s">
        <v>228</v>
      </c>
      <c r="C93" s="534"/>
      <c r="D93" s="534"/>
      <c r="E93" s="535"/>
      <c r="F93" s="91" t="s">
        <v>189</v>
      </c>
      <c r="X93" s="219"/>
      <c r="Y93" s="399"/>
      <c r="Z93" s="219"/>
      <c r="AA93" s="219"/>
      <c r="AB93" s="219"/>
      <c r="AC93" s="219"/>
    </row>
    <row r="94" spans="2:29" ht="15" customHeight="1">
      <c r="B94" s="31" t="s">
        <v>229</v>
      </c>
      <c r="C94" s="118" t="s">
        <v>230</v>
      </c>
      <c r="D94" s="93"/>
      <c r="E94" s="115"/>
      <c r="F94" s="30">
        <f>F86</f>
        <v>35.071487924977781</v>
      </c>
      <c r="X94" s="219"/>
      <c r="Y94" s="399"/>
      <c r="Z94" s="219"/>
      <c r="AA94" s="219"/>
      <c r="AB94" s="219"/>
      <c r="AC94" s="219"/>
    </row>
    <row r="95" spans="2:29" ht="15" customHeight="1">
      <c r="B95" s="31" t="s">
        <v>231</v>
      </c>
      <c r="C95" s="118" t="s">
        <v>232</v>
      </c>
      <c r="D95" s="93"/>
      <c r="E95" s="115"/>
      <c r="F95" s="30">
        <f>F90</f>
        <v>0</v>
      </c>
      <c r="X95" s="219"/>
      <c r="Y95" s="399"/>
      <c r="Z95" s="219"/>
      <c r="AA95" s="219"/>
      <c r="AB95" s="219"/>
      <c r="AC95" s="219"/>
    </row>
    <row r="96" spans="2:29" ht="15" customHeight="1">
      <c r="B96" s="533" t="s">
        <v>233</v>
      </c>
      <c r="C96" s="534"/>
      <c r="D96" s="534"/>
      <c r="E96" s="535"/>
      <c r="F96" s="43">
        <f>SUM(F94:F95)</f>
        <v>35.071487924977781</v>
      </c>
    </row>
    <row r="97" spans="2:19" ht="15" customHeight="1">
      <c r="B97" s="541"/>
      <c r="C97" s="541"/>
      <c r="D97" s="541"/>
      <c r="E97" s="541"/>
      <c r="F97" s="541"/>
      <c r="Q97" s="178"/>
      <c r="R97" s="178"/>
    </row>
    <row r="98" spans="2:19" ht="15" customHeight="1">
      <c r="B98" s="539" t="s">
        <v>234</v>
      </c>
      <c r="C98" s="540"/>
      <c r="D98" s="540"/>
      <c r="E98" s="540"/>
      <c r="F98" s="540"/>
      <c r="Q98" s="178"/>
      <c r="R98" s="184"/>
      <c r="S98" s="322"/>
    </row>
    <row r="99" spans="2:19" ht="15" customHeight="1">
      <c r="B99" s="31">
        <v>5</v>
      </c>
      <c r="C99" s="533" t="s">
        <v>235</v>
      </c>
      <c r="D99" s="535"/>
      <c r="E99" s="31"/>
      <c r="F99" s="91" t="s">
        <v>189</v>
      </c>
      <c r="Q99" s="178"/>
      <c r="R99" s="184"/>
      <c r="S99" s="184"/>
    </row>
    <row r="100" spans="2:19" ht="15" customHeight="1">
      <c r="B100" s="31" t="s">
        <v>47</v>
      </c>
      <c r="C100" s="92" t="s">
        <v>236</v>
      </c>
      <c r="D100" s="93"/>
      <c r="E100" s="119"/>
      <c r="F100" s="30">
        <f>$N$25+N44</f>
        <v>233.14388888888891</v>
      </c>
      <c r="R100" s="182"/>
      <c r="S100" s="182"/>
    </row>
    <row r="101" spans="2:19" ht="15" customHeight="1">
      <c r="B101" s="31" t="s">
        <v>51</v>
      </c>
      <c r="C101" s="92" t="s">
        <v>237</v>
      </c>
      <c r="D101" s="93"/>
      <c r="E101" s="119"/>
      <c r="F101" s="30">
        <f>$V$75</f>
        <v>276.82430555555561</v>
      </c>
      <c r="R101" s="182"/>
      <c r="S101" s="182"/>
    </row>
    <row r="102" spans="2:19" ht="15" customHeight="1">
      <c r="B102" s="120" t="s">
        <v>55</v>
      </c>
      <c r="C102" s="94" t="s">
        <v>238</v>
      </c>
      <c r="D102" s="93"/>
      <c r="E102" s="119"/>
      <c r="F102" s="121">
        <f>$AC$72</f>
        <v>12.439624999999999</v>
      </c>
    </row>
    <row r="103" spans="2:19" ht="15" customHeight="1">
      <c r="B103" s="533" t="s">
        <v>239</v>
      </c>
      <c r="C103" s="534"/>
      <c r="D103" s="535"/>
      <c r="E103" s="101"/>
      <c r="F103" s="91">
        <f>SUM(F100:F102)</f>
        <v>522.4078194444445</v>
      </c>
    </row>
    <row r="104" spans="2:19" ht="15" customHeight="1">
      <c r="B104" s="541"/>
      <c r="C104" s="541"/>
      <c r="D104" s="541"/>
      <c r="E104" s="541"/>
      <c r="F104" s="541"/>
    </row>
    <row r="105" spans="2:19" ht="15" customHeight="1">
      <c r="B105" s="539" t="s">
        <v>240</v>
      </c>
      <c r="C105" s="540"/>
      <c r="D105" s="540"/>
      <c r="E105" s="540"/>
      <c r="F105" s="540"/>
    </row>
    <row r="106" spans="2:19" ht="15" customHeight="1">
      <c r="B106" s="31">
        <v>6</v>
      </c>
      <c r="C106" s="533" t="s">
        <v>241</v>
      </c>
      <c r="D106" s="535"/>
      <c r="E106" s="31" t="s">
        <v>46</v>
      </c>
      <c r="F106" s="91" t="s">
        <v>189</v>
      </c>
    </row>
    <row r="107" spans="2:19" ht="15" customHeight="1">
      <c r="B107" s="31" t="s">
        <v>47</v>
      </c>
      <c r="C107" s="92" t="s">
        <v>242</v>
      </c>
      <c r="D107" s="93"/>
      <c r="E107" s="32">
        <f>'Custos Indiretos Tributos Lucro'!$D$3</f>
        <v>0.05</v>
      </c>
      <c r="F107" s="30">
        <f>E107*F132</f>
        <v>294.02929632847116</v>
      </c>
    </row>
    <row r="108" spans="2:19" ht="15" customHeight="1">
      <c r="B108" s="31" t="s">
        <v>51</v>
      </c>
      <c r="C108" s="92" t="s">
        <v>243</v>
      </c>
      <c r="D108" s="93"/>
      <c r="E108" s="32">
        <f>'Custos Indiretos Tributos Lucro'!$D$4</f>
        <v>0.1</v>
      </c>
      <c r="F108" s="30">
        <f>E108*(F107+F132)</f>
        <v>617.46152228978951</v>
      </c>
    </row>
    <row r="109" spans="2:19" ht="15" customHeight="1">
      <c r="B109" s="31" t="s">
        <v>55</v>
      </c>
      <c r="C109" s="122" t="s">
        <v>244</v>
      </c>
      <c r="D109" s="90"/>
      <c r="E109" s="33"/>
      <c r="F109" s="30"/>
    </row>
    <row r="110" spans="2:19" ht="15" customHeight="1">
      <c r="B110" s="31" t="s">
        <v>245</v>
      </c>
      <c r="C110" s="92" t="s">
        <v>132</v>
      </c>
      <c r="D110" s="93"/>
      <c r="E110" s="34">
        <f>'Custos Indiretos Tributos Lucro'!$D$5</f>
        <v>1.6500000000000001E-2</v>
      </c>
      <c r="F110" s="30">
        <f>E110*$F$121</f>
        <v>130.69302191906331</v>
      </c>
    </row>
    <row r="111" spans="2:19" ht="15" customHeight="1">
      <c r="B111" s="31" t="s">
        <v>246</v>
      </c>
      <c r="C111" s="92" t="s">
        <v>133</v>
      </c>
      <c r="D111" s="93"/>
      <c r="E111" s="34">
        <f>'Custos Indiretos Tributos Lucro'!$D$6</f>
        <v>7.5999999999999998E-2</v>
      </c>
      <c r="F111" s="30">
        <f>E111*$F$121</f>
        <v>601.9799797484128</v>
      </c>
    </row>
    <row r="112" spans="2:19" ht="15" customHeight="1">
      <c r="B112" s="31" t="s">
        <v>247</v>
      </c>
      <c r="C112" s="92" t="s">
        <v>134</v>
      </c>
      <c r="D112" s="93"/>
      <c r="E112" s="34">
        <f>'Custos Indiretos Tributos Lucro'!$D$7</f>
        <v>0.05</v>
      </c>
      <c r="F112" s="30">
        <f>E112*$F$121</f>
        <v>396.03946036079793</v>
      </c>
    </row>
    <row r="113" spans="2:25" s="76" customFormat="1" ht="15" customHeight="1">
      <c r="B113" s="31" t="s">
        <v>248</v>
      </c>
      <c r="C113" s="92" t="s">
        <v>249</v>
      </c>
      <c r="D113" s="93"/>
      <c r="E113" s="162">
        <f>'Custos Indiretos Tributos Lucro'!$D$8</f>
        <v>0</v>
      </c>
      <c r="F113" s="30">
        <f>E113*$F$121</f>
        <v>0</v>
      </c>
      <c r="Y113" s="77"/>
    </row>
    <row r="114" spans="2:25" ht="15" customHeight="1">
      <c r="B114" s="533" t="s">
        <v>250</v>
      </c>
      <c r="C114" s="534"/>
      <c r="D114" s="535"/>
      <c r="E114" s="35"/>
      <c r="F114" s="43">
        <f>SUM(F107:F113)</f>
        <v>2040.2032806465345</v>
      </c>
    </row>
    <row r="115" spans="2:25" ht="15" customHeight="1"/>
    <row r="116" spans="2:25" ht="15" customHeight="1">
      <c r="B116" s="124" t="s">
        <v>251</v>
      </c>
      <c r="C116" s="125" t="s">
        <v>252</v>
      </c>
      <c r="D116" s="125"/>
      <c r="E116" s="126">
        <f>E110+E111+E112+E113</f>
        <v>0.14250000000000002</v>
      </c>
      <c r="F116" s="127"/>
    </row>
    <row r="117" spans="2:25" ht="15" customHeight="1">
      <c r="B117" s="128"/>
      <c r="C117" s="129">
        <v>100</v>
      </c>
      <c r="D117" s="129"/>
      <c r="E117" s="130"/>
      <c r="F117" s="131"/>
    </row>
    <row r="118" spans="2:25" ht="15" customHeight="1">
      <c r="B118" s="132"/>
      <c r="C118" s="129"/>
      <c r="D118" s="129"/>
      <c r="E118" s="133"/>
      <c r="F118" s="134"/>
    </row>
    <row r="119" spans="2:25" ht="15" customHeight="1">
      <c r="B119" s="128" t="s">
        <v>253</v>
      </c>
      <c r="C119" s="135" t="s">
        <v>254</v>
      </c>
      <c r="D119" s="135"/>
      <c r="E119" s="133"/>
      <c r="F119" s="134">
        <f>F132+F107+F108</f>
        <v>6792.0767451876836</v>
      </c>
    </row>
    <row r="120" spans="2:25" ht="15" customHeight="1">
      <c r="B120" s="128"/>
      <c r="C120" s="129"/>
      <c r="D120" s="129"/>
      <c r="E120" s="133"/>
      <c r="F120" s="134"/>
    </row>
    <row r="121" spans="2:25" ht="15" customHeight="1">
      <c r="B121" s="128" t="s">
        <v>255</v>
      </c>
      <c r="C121" s="135" t="s">
        <v>256</v>
      </c>
      <c r="D121" s="135"/>
      <c r="E121" s="133"/>
      <c r="F121" s="134">
        <f>F119/(1-E116)</f>
        <v>7920.7892072159584</v>
      </c>
    </row>
    <row r="122" spans="2:25" ht="15" customHeight="1">
      <c r="B122" s="128"/>
      <c r="C122" s="129"/>
      <c r="D122" s="129"/>
      <c r="E122" s="133"/>
      <c r="F122" s="134"/>
    </row>
    <row r="123" spans="2:25" ht="15" customHeight="1">
      <c r="B123" s="136"/>
      <c r="C123" s="137" t="s">
        <v>257</v>
      </c>
      <c r="D123" s="137"/>
      <c r="E123" s="138"/>
      <c r="F123" s="139">
        <f>F121-F119</f>
        <v>1128.7124620282748</v>
      </c>
    </row>
    <row r="124" spans="2:25" ht="15" customHeight="1"/>
    <row r="125" spans="2:25" ht="15" customHeight="1">
      <c r="B125" s="531" t="s">
        <v>258</v>
      </c>
      <c r="C125" s="532"/>
      <c r="D125" s="532"/>
      <c r="E125" s="532"/>
      <c r="F125" s="532"/>
    </row>
    <row r="126" spans="2:25" ht="15" customHeight="1">
      <c r="B126" s="533" t="s">
        <v>259</v>
      </c>
      <c r="C126" s="534"/>
      <c r="D126" s="534"/>
      <c r="E126" s="535"/>
      <c r="F126" s="91" t="s">
        <v>189</v>
      </c>
    </row>
    <row r="127" spans="2:25" ht="15" customHeight="1">
      <c r="B127" s="119" t="s">
        <v>47</v>
      </c>
      <c r="C127" s="92" t="str">
        <f>B24</f>
        <v>MÓDULO 1 - COMPOSIÇÃO DA REMUNERAÇÃO</v>
      </c>
      <c r="D127" s="93"/>
      <c r="E127" s="115"/>
      <c r="F127" s="30">
        <f>F33</f>
        <v>2556.4</v>
      </c>
    </row>
    <row r="128" spans="2:25" ht="15" customHeight="1">
      <c r="B128" s="119" t="s">
        <v>51</v>
      </c>
      <c r="C128" s="92" t="str">
        <f>B35</f>
        <v>MÓDULO 2 – ENCARGOS E BENEFÍCIOS ANUAIS, MENSAIS E DIÁRIOS</v>
      </c>
      <c r="D128" s="93"/>
      <c r="E128" s="115"/>
      <c r="F128" s="30">
        <f>F66</f>
        <v>2584.9465792000001</v>
      </c>
    </row>
    <row r="129" spans="2:6" ht="15" customHeight="1">
      <c r="B129" s="119" t="s">
        <v>55</v>
      </c>
      <c r="C129" s="92" t="str">
        <f>B68</f>
        <v>MÓDULO 3 – PROVISÃO PARA RESCISÃO</v>
      </c>
      <c r="D129" s="93"/>
      <c r="E129" s="115"/>
      <c r="F129" s="30">
        <f>F76</f>
        <v>181.76004</v>
      </c>
    </row>
    <row r="130" spans="2:6" ht="15" customHeight="1">
      <c r="B130" s="119" t="s">
        <v>68</v>
      </c>
      <c r="C130" s="92" t="str">
        <f>B78</f>
        <v>MÓDULO 4 – CUSTO DE REPOSIÇÃO DO PROFISSIONAL AUSENTE</v>
      </c>
      <c r="D130" s="93"/>
      <c r="E130" s="115"/>
      <c r="F130" s="30">
        <f>F96</f>
        <v>35.071487924977781</v>
      </c>
    </row>
    <row r="131" spans="2:6" ht="15" customHeight="1">
      <c r="B131" s="119" t="s">
        <v>71</v>
      </c>
      <c r="C131" s="92" t="str">
        <f>B98</f>
        <v>MÓDULO 5 – INSUMOS DIVERSOS</v>
      </c>
      <c r="D131" s="93"/>
      <c r="E131" s="115"/>
      <c r="F131" s="30">
        <f>F103</f>
        <v>522.4078194444445</v>
      </c>
    </row>
    <row r="132" spans="2:6" ht="15" customHeight="1">
      <c r="B132" s="31"/>
      <c r="C132" s="122" t="s">
        <v>260</v>
      </c>
      <c r="D132" s="90"/>
      <c r="E132" s="72"/>
      <c r="F132" s="43">
        <f>SUM(F127:F131)</f>
        <v>5880.5859265694235</v>
      </c>
    </row>
    <row r="133" spans="2:6" ht="15" customHeight="1">
      <c r="B133" s="119" t="s">
        <v>74</v>
      </c>
      <c r="C133" s="92" t="str">
        <f>B105</f>
        <v>MÓDULO 6 – CUSTOS INDIRETOS, TRIBUTOS E LUCRO</v>
      </c>
      <c r="D133" s="93"/>
      <c r="E133" s="115"/>
      <c r="F133" s="30">
        <f>F114</f>
        <v>2040.2032806465345</v>
      </c>
    </row>
    <row r="134" spans="2:6" ht="15" customHeight="1">
      <c r="B134" s="122" t="s">
        <v>261</v>
      </c>
      <c r="C134" s="90"/>
      <c r="D134" s="90"/>
      <c r="E134" s="72"/>
      <c r="F134" s="43">
        <f>SUM(F132:F133)</f>
        <v>7920.7892072159575</v>
      </c>
    </row>
    <row r="135" spans="2:6" ht="15" customHeight="1" thickBot="1">
      <c r="B135" s="98"/>
      <c r="C135" s="98"/>
      <c r="D135" s="98"/>
      <c r="E135" s="98"/>
      <c r="F135" s="99"/>
    </row>
    <row r="136" spans="2:6" ht="15" customHeight="1" thickBot="1">
      <c r="B136" s="536" t="s">
        <v>262</v>
      </c>
      <c r="C136" s="537"/>
      <c r="D136" s="537"/>
      <c r="E136" s="538"/>
      <c r="F136" s="141">
        <v>2</v>
      </c>
    </row>
    <row r="137" spans="2:6" ht="15" customHeight="1" thickBot="1"/>
    <row r="138" spans="2:6" ht="20.100000000000001" customHeight="1" thickBot="1">
      <c r="B138" s="528" t="s">
        <v>263</v>
      </c>
      <c r="C138" s="529"/>
      <c r="D138" s="529"/>
      <c r="E138" s="530"/>
      <c r="F138" s="142">
        <f>F136*F134</f>
        <v>15841.578414431915</v>
      </c>
    </row>
  </sheetData>
  <protectedRanges>
    <protectedRange sqref="C15" name="Intervalo1_1_1_1"/>
  </protectedRanges>
  <mergeCells count="82">
    <mergeCell ref="B114:D114"/>
    <mergeCell ref="B125:F125"/>
    <mergeCell ref="B41:F41"/>
    <mergeCell ref="B42:D42"/>
    <mergeCell ref="B51:D51"/>
    <mergeCell ref="B52:F52"/>
    <mergeCell ref="B53:D53"/>
    <mergeCell ref="B59:D59"/>
    <mergeCell ref="B62:E62"/>
    <mergeCell ref="B66:D66"/>
    <mergeCell ref="B97:F97"/>
    <mergeCell ref="B98:F98"/>
    <mergeCell ref="C99:D99"/>
    <mergeCell ref="B92:F92"/>
    <mergeCell ref="B93:E93"/>
    <mergeCell ref="B96:E96"/>
    <mergeCell ref="B126:E126"/>
    <mergeCell ref="B136:E136"/>
    <mergeCell ref="B138:E138"/>
    <mergeCell ref="B68:F68"/>
    <mergeCell ref="C69:D69"/>
    <mergeCell ref="B76:D76"/>
    <mergeCell ref="B77:F77"/>
    <mergeCell ref="B78:F78"/>
    <mergeCell ref="B79:D79"/>
    <mergeCell ref="B86:D86"/>
    <mergeCell ref="B87:F87"/>
    <mergeCell ref="B88:D88"/>
    <mergeCell ref="B103:D103"/>
    <mergeCell ref="B104:F104"/>
    <mergeCell ref="B105:F105"/>
    <mergeCell ref="C106:D106"/>
    <mergeCell ref="B12:F12"/>
    <mergeCell ref="Q2:V2"/>
    <mergeCell ref="X2:AC2"/>
    <mergeCell ref="K2:N4"/>
    <mergeCell ref="Q6:Q7"/>
    <mergeCell ref="R6:R7"/>
    <mergeCell ref="T6:V6"/>
    <mergeCell ref="X6:X7"/>
    <mergeCell ref="Z6:AC6"/>
    <mergeCell ref="J5:J6"/>
    <mergeCell ref="L5:N5"/>
    <mergeCell ref="B2:F2"/>
    <mergeCell ref="B4:F4"/>
    <mergeCell ref="B5:F5"/>
    <mergeCell ref="B6:C6"/>
    <mergeCell ref="B7:C7"/>
    <mergeCell ref="B9:C9"/>
    <mergeCell ref="B10:C10"/>
    <mergeCell ref="E10:F10"/>
    <mergeCell ref="B11:C11"/>
    <mergeCell ref="E11:F11"/>
    <mergeCell ref="D14:F14"/>
    <mergeCell ref="D15:F15"/>
    <mergeCell ref="D16:F16"/>
    <mergeCell ref="D17:F17"/>
    <mergeCell ref="D18:F18"/>
    <mergeCell ref="D19:F19"/>
    <mergeCell ref="D20:F20"/>
    <mergeCell ref="B21:C21"/>
    <mergeCell ref="D21:F21"/>
    <mergeCell ref="B23:F23"/>
    <mergeCell ref="B24:F24"/>
    <mergeCell ref="B33:D33"/>
    <mergeCell ref="B35:F35"/>
    <mergeCell ref="B36:D36"/>
    <mergeCell ref="K29:N31"/>
    <mergeCell ref="J32:J33"/>
    <mergeCell ref="C39:D39"/>
    <mergeCell ref="B40:D40"/>
    <mergeCell ref="B67:F67"/>
    <mergeCell ref="B90:D90"/>
    <mergeCell ref="B91:F91"/>
    <mergeCell ref="J44:M44"/>
    <mergeCell ref="T5:U5"/>
    <mergeCell ref="S75:U76"/>
    <mergeCell ref="V75:V76"/>
    <mergeCell ref="X69:AA70"/>
    <mergeCell ref="AA72:AB73"/>
    <mergeCell ref="Q73:U73"/>
    <mergeCell ref="J25:M25"/>
  </mergeCells>
  <dataValidations disablePrompts="1" count="3">
    <dataValidation type="date" operator="greaterThan" allowBlank="1" showInputMessage="1" showErrorMessage="1" errorTitle="Data Base:" error="Insira a data no formato &quot;dd/mm/aaaa&quot;._x000a_(Ex.: Para a data de 1º de janeiro de 2012, digite &quot;1/1/2012&quot;)" promptTitle="Data Base:" sqref="JA65557:JC65557 SW65557:SY65557 ACS65557:ACU65557 AMO65557:AMQ65557 AWK65557:AWM65557 BGG65557:BGI65557 BQC65557:BQE65557 BZY65557:CAA65557 CJU65557:CJW65557 CTQ65557:CTS65557 DDM65557:DDO65557 DNI65557:DNK65557 DXE65557:DXG65557 EHA65557:EHC65557 EQW65557:EQY65557 FAS65557:FAU65557 FKO65557:FKQ65557 FUK65557:FUM65557 GEG65557:GEI65557 GOC65557:GOE65557 GXY65557:GYA65557 HHU65557:HHW65557 HRQ65557:HRS65557 IBM65557:IBO65557 ILI65557:ILK65557 IVE65557:IVG65557 JFA65557:JFC65557 JOW65557:JOY65557 JYS65557:JYU65557 KIO65557:KIQ65557 KSK65557:KSM65557 LCG65557:LCI65557 LMC65557:LME65557 LVY65557:LWA65557 MFU65557:MFW65557 MPQ65557:MPS65557 MZM65557:MZO65557 NJI65557:NJK65557 NTE65557:NTG65557 ODA65557:ODC65557 OMW65557:OMY65557 OWS65557:OWU65557 PGO65557:PGQ65557 PQK65557:PQM65557 QAG65557:QAI65557 QKC65557:QKE65557 QTY65557:QUA65557 RDU65557:RDW65557 RNQ65557:RNS65557 RXM65557:RXO65557 SHI65557:SHK65557 SRE65557:SRG65557 TBA65557:TBC65557 TKW65557:TKY65557 TUS65557:TUU65557 UEO65557:UEQ65557 UOK65557:UOM65557 UYG65557:UYI65557 VIC65557:VIE65557 VRY65557:VSA65557 WBU65557:WBW65557 WLQ65557:WLS65557 WVM65557:WVO65557 JA131093:JC131093 SW131093:SY131093 ACS131093:ACU131093 AMO131093:AMQ131093 AWK131093:AWM131093 BGG131093:BGI131093 BQC131093:BQE131093 BZY131093:CAA131093 CJU131093:CJW131093 CTQ131093:CTS131093 DDM131093:DDO131093 DNI131093:DNK131093 DXE131093:DXG131093 EHA131093:EHC131093 EQW131093:EQY131093 FAS131093:FAU131093 FKO131093:FKQ131093 FUK131093:FUM131093 GEG131093:GEI131093 GOC131093:GOE131093 GXY131093:GYA131093 HHU131093:HHW131093 HRQ131093:HRS131093 IBM131093:IBO131093 ILI131093:ILK131093 IVE131093:IVG131093 JFA131093:JFC131093 JOW131093:JOY131093 JYS131093:JYU131093 KIO131093:KIQ131093 KSK131093:KSM131093 LCG131093:LCI131093 LMC131093:LME131093 LVY131093:LWA131093 MFU131093:MFW131093 MPQ131093:MPS131093 MZM131093:MZO131093 NJI131093:NJK131093 NTE131093:NTG131093 ODA131093:ODC131093 OMW131093:OMY131093 OWS131093:OWU131093 PGO131093:PGQ131093 PQK131093:PQM131093 QAG131093:QAI131093 QKC131093:QKE131093 QTY131093:QUA131093 RDU131093:RDW131093 RNQ131093:RNS131093 RXM131093:RXO131093 SHI131093:SHK131093 SRE131093:SRG131093 TBA131093:TBC131093 TKW131093:TKY131093 TUS131093:TUU131093 UEO131093:UEQ131093 UOK131093:UOM131093 UYG131093:UYI131093 VIC131093:VIE131093 VRY131093:VSA131093 WBU131093:WBW131093 WLQ131093:WLS131093 WVM131093:WVO131093 JA196629:JC196629 SW196629:SY196629 ACS196629:ACU196629 AMO196629:AMQ196629 AWK196629:AWM196629 BGG196629:BGI196629 BQC196629:BQE196629 BZY196629:CAA196629 CJU196629:CJW196629 CTQ196629:CTS196629 DDM196629:DDO196629 DNI196629:DNK196629 DXE196629:DXG196629 EHA196629:EHC196629 EQW196629:EQY196629 FAS196629:FAU196629 FKO196629:FKQ196629 FUK196629:FUM196629 GEG196629:GEI196629 GOC196629:GOE196629 GXY196629:GYA196629 HHU196629:HHW196629 HRQ196629:HRS196629 IBM196629:IBO196629 ILI196629:ILK196629 IVE196629:IVG196629 JFA196629:JFC196629 JOW196629:JOY196629 JYS196629:JYU196629 KIO196629:KIQ196629 KSK196629:KSM196629 LCG196629:LCI196629 LMC196629:LME196629 LVY196629:LWA196629 MFU196629:MFW196629 MPQ196629:MPS196629 MZM196629:MZO196629 NJI196629:NJK196629 NTE196629:NTG196629 ODA196629:ODC196629 OMW196629:OMY196629 OWS196629:OWU196629 PGO196629:PGQ196629 PQK196629:PQM196629 QAG196629:QAI196629 QKC196629:QKE196629 QTY196629:QUA196629 RDU196629:RDW196629 RNQ196629:RNS196629 RXM196629:RXO196629 SHI196629:SHK196629 SRE196629:SRG196629 TBA196629:TBC196629 TKW196629:TKY196629 TUS196629:TUU196629 UEO196629:UEQ196629 UOK196629:UOM196629 UYG196629:UYI196629 VIC196629:VIE196629 VRY196629:VSA196629 WBU196629:WBW196629 WLQ196629:WLS196629 WVM196629:WVO196629 JA262165:JC262165 SW262165:SY262165 ACS262165:ACU262165 AMO262165:AMQ262165 AWK262165:AWM262165 BGG262165:BGI262165 BQC262165:BQE262165 BZY262165:CAA262165 CJU262165:CJW262165 CTQ262165:CTS262165 DDM262165:DDO262165 DNI262165:DNK262165 DXE262165:DXG262165 EHA262165:EHC262165 EQW262165:EQY262165 FAS262165:FAU262165 FKO262165:FKQ262165 FUK262165:FUM262165 GEG262165:GEI262165 GOC262165:GOE262165 GXY262165:GYA262165 HHU262165:HHW262165 HRQ262165:HRS262165 IBM262165:IBO262165 ILI262165:ILK262165 IVE262165:IVG262165 JFA262165:JFC262165 JOW262165:JOY262165 JYS262165:JYU262165 KIO262165:KIQ262165 KSK262165:KSM262165 LCG262165:LCI262165 LMC262165:LME262165 LVY262165:LWA262165 MFU262165:MFW262165 MPQ262165:MPS262165 MZM262165:MZO262165 NJI262165:NJK262165 NTE262165:NTG262165 ODA262165:ODC262165 OMW262165:OMY262165 OWS262165:OWU262165 PGO262165:PGQ262165 PQK262165:PQM262165 QAG262165:QAI262165 QKC262165:QKE262165 QTY262165:QUA262165 RDU262165:RDW262165 RNQ262165:RNS262165 RXM262165:RXO262165 SHI262165:SHK262165 SRE262165:SRG262165 TBA262165:TBC262165 TKW262165:TKY262165 TUS262165:TUU262165 UEO262165:UEQ262165 UOK262165:UOM262165 UYG262165:UYI262165 VIC262165:VIE262165 VRY262165:VSA262165 WBU262165:WBW262165 WLQ262165:WLS262165 WVM262165:WVO262165 JA327701:JC327701 SW327701:SY327701 ACS327701:ACU327701 AMO327701:AMQ327701 AWK327701:AWM327701 BGG327701:BGI327701 BQC327701:BQE327701 BZY327701:CAA327701 CJU327701:CJW327701 CTQ327701:CTS327701 DDM327701:DDO327701 DNI327701:DNK327701 DXE327701:DXG327701 EHA327701:EHC327701 EQW327701:EQY327701 FAS327701:FAU327701 FKO327701:FKQ327701 FUK327701:FUM327701 GEG327701:GEI327701 GOC327701:GOE327701 GXY327701:GYA327701 HHU327701:HHW327701 HRQ327701:HRS327701 IBM327701:IBO327701 ILI327701:ILK327701 IVE327701:IVG327701 JFA327701:JFC327701 JOW327701:JOY327701 JYS327701:JYU327701 KIO327701:KIQ327701 KSK327701:KSM327701 LCG327701:LCI327701 LMC327701:LME327701 LVY327701:LWA327701 MFU327701:MFW327701 MPQ327701:MPS327701 MZM327701:MZO327701 NJI327701:NJK327701 NTE327701:NTG327701 ODA327701:ODC327701 OMW327701:OMY327701 OWS327701:OWU327701 PGO327701:PGQ327701 PQK327701:PQM327701 QAG327701:QAI327701 QKC327701:QKE327701 QTY327701:QUA327701 RDU327701:RDW327701 RNQ327701:RNS327701 RXM327701:RXO327701 SHI327701:SHK327701 SRE327701:SRG327701 TBA327701:TBC327701 TKW327701:TKY327701 TUS327701:TUU327701 UEO327701:UEQ327701 UOK327701:UOM327701 UYG327701:UYI327701 VIC327701:VIE327701 VRY327701:VSA327701 WBU327701:WBW327701 WLQ327701:WLS327701 WVM327701:WVO327701 JA393237:JC393237 SW393237:SY393237 ACS393237:ACU393237 AMO393237:AMQ393237 AWK393237:AWM393237 BGG393237:BGI393237 BQC393237:BQE393237 BZY393237:CAA393237 CJU393237:CJW393237 CTQ393237:CTS393237 DDM393237:DDO393237 DNI393237:DNK393237 DXE393237:DXG393237 EHA393237:EHC393237 EQW393237:EQY393237 FAS393237:FAU393237 FKO393237:FKQ393237 FUK393237:FUM393237 GEG393237:GEI393237 GOC393237:GOE393237 GXY393237:GYA393237 HHU393237:HHW393237 HRQ393237:HRS393237 IBM393237:IBO393237 ILI393237:ILK393237 IVE393237:IVG393237 JFA393237:JFC393237 JOW393237:JOY393237 JYS393237:JYU393237 KIO393237:KIQ393237 KSK393237:KSM393237 LCG393237:LCI393237 LMC393237:LME393237 LVY393237:LWA393237 MFU393237:MFW393237 MPQ393237:MPS393237 MZM393237:MZO393237 NJI393237:NJK393237 NTE393237:NTG393237 ODA393237:ODC393237 OMW393237:OMY393237 OWS393237:OWU393237 PGO393237:PGQ393237 PQK393237:PQM393237 QAG393237:QAI393237 QKC393237:QKE393237 QTY393237:QUA393237 RDU393237:RDW393237 RNQ393237:RNS393237 RXM393237:RXO393237 SHI393237:SHK393237 SRE393237:SRG393237 TBA393237:TBC393237 TKW393237:TKY393237 TUS393237:TUU393237 UEO393237:UEQ393237 UOK393237:UOM393237 UYG393237:UYI393237 VIC393237:VIE393237 VRY393237:VSA393237 WBU393237:WBW393237 WLQ393237:WLS393237 WVM393237:WVO393237 JA458773:JC458773 SW458773:SY458773 ACS458773:ACU458773 AMO458773:AMQ458773 AWK458773:AWM458773 BGG458773:BGI458773 BQC458773:BQE458773 BZY458773:CAA458773 CJU458773:CJW458773 CTQ458773:CTS458773 DDM458773:DDO458773 DNI458773:DNK458773 DXE458773:DXG458773 EHA458773:EHC458773 EQW458773:EQY458773 FAS458773:FAU458773 FKO458773:FKQ458773 FUK458773:FUM458773 GEG458773:GEI458773 GOC458773:GOE458773 GXY458773:GYA458773 HHU458773:HHW458773 HRQ458773:HRS458773 IBM458773:IBO458773 ILI458773:ILK458773 IVE458773:IVG458773 JFA458773:JFC458773 JOW458773:JOY458773 JYS458773:JYU458773 KIO458773:KIQ458773 KSK458773:KSM458773 LCG458773:LCI458773 LMC458773:LME458773 LVY458773:LWA458773 MFU458773:MFW458773 MPQ458773:MPS458773 MZM458773:MZO458773 NJI458773:NJK458773 NTE458773:NTG458773 ODA458773:ODC458773 OMW458773:OMY458773 OWS458773:OWU458773 PGO458773:PGQ458773 PQK458773:PQM458773 QAG458773:QAI458773 QKC458773:QKE458773 QTY458773:QUA458773 RDU458773:RDW458773 RNQ458773:RNS458773 RXM458773:RXO458773 SHI458773:SHK458773 SRE458773:SRG458773 TBA458773:TBC458773 TKW458773:TKY458773 TUS458773:TUU458773 UEO458773:UEQ458773 UOK458773:UOM458773 UYG458773:UYI458773 VIC458773:VIE458773 VRY458773:VSA458773 WBU458773:WBW458773 WLQ458773:WLS458773 WVM458773:WVO458773 JA524309:JC524309 SW524309:SY524309 ACS524309:ACU524309 AMO524309:AMQ524309 AWK524309:AWM524309 BGG524309:BGI524309 BQC524309:BQE524309 BZY524309:CAA524309 CJU524309:CJW524309 CTQ524309:CTS524309 DDM524309:DDO524309 DNI524309:DNK524309 DXE524309:DXG524309 EHA524309:EHC524309 EQW524309:EQY524309 FAS524309:FAU524309 FKO524309:FKQ524309 FUK524309:FUM524309 GEG524309:GEI524309 GOC524309:GOE524309 GXY524309:GYA524309 HHU524309:HHW524309 HRQ524309:HRS524309 IBM524309:IBO524309 ILI524309:ILK524309 IVE524309:IVG524309 JFA524309:JFC524309 JOW524309:JOY524309 JYS524309:JYU524309 KIO524309:KIQ524309 KSK524309:KSM524309 LCG524309:LCI524309 LMC524309:LME524309 LVY524309:LWA524309 MFU524309:MFW524309 MPQ524309:MPS524309 MZM524309:MZO524309 NJI524309:NJK524309 NTE524309:NTG524309 ODA524309:ODC524309 OMW524309:OMY524309 OWS524309:OWU524309 PGO524309:PGQ524309 PQK524309:PQM524309 QAG524309:QAI524309 QKC524309:QKE524309 QTY524309:QUA524309 RDU524309:RDW524309 RNQ524309:RNS524309 RXM524309:RXO524309 SHI524309:SHK524309 SRE524309:SRG524309 TBA524309:TBC524309 TKW524309:TKY524309 TUS524309:TUU524309 UEO524309:UEQ524309 UOK524309:UOM524309 UYG524309:UYI524309 VIC524309:VIE524309 VRY524309:VSA524309 WBU524309:WBW524309 WLQ524309:WLS524309 WVM524309:WVO524309 JA589845:JC589845 SW589845:SY589845 ACS589845:ACU589845 AMO589845:AMQ589845 AWK589845:AWM589845 BGG589845:BGI589845 BQC589845:BQE589845 BZY589845:CAA589845 CJU589845:CJW589845 CTQ589845:CTS589845 DDM589845:DDO589845 DNI589845:DNK589845 DXE589845:DXG589845 EHA589845:EHC589845 EQW589845:EQY589845 FAS589845:FAU589845 FKO589845:FKQ589845 FUK589845:FUM589845 GEG589845:GEI589845 GOC589845:GOE589845 GXY589845:GYA589845 HHU589845:HHW589845 HRQ589845:HRS589845 IBM589845:IBO589845 ILI589845:ILK589845 IVE589845:IVG589845 JFA589845:JFC589845 JOW589845:JOY589845 JYS589845:JYU589845 KIO589845:KIQ589845 KSK589845:KSM589845 LCG589845:LCI589845 LMC589845:LME589845 LVY589845:LWA589845 MFU589845:MFW589845 MPQ589845:MPS589845 MZM589845:MZO589845 NJI589845:NJK589845 NTE589845:NTG589845 ODA589845:ODC589845 OMW589845:OMY589845 OWS589845:OWU589845 PGO589845:PGQ589845 PQK589845:PQM589845 QAG589845:QAI589845 QKC589845:QKE589845 QTY589845:QUA589845 RDU589845:RDW589845 RNQ589845:RNS589845 RXM589845:RXO589845 SHI589845:SHK589845 SRE589845:SRG589845 TBA589845:TBC589845 TKW589845:TKY589845 TUS589845:TUU589845 UEO589845:UEQ589845 UOK589845:UOM589845 UYG589845:UYI589845 VIC589845:VIE589845 VRY589845:VSA589845 WBU589845:WBW589845 WLQ589845:WLS589845 WVM589845:WVO589845 JA655381:JC655381 SW655381:SY655381 ACS655381:ACU655381 AMO655381:AMQ655381 AWK655381:AWM655381 BGG655381:BGI655381 BQC655381:BQE655381 BZY655381:CAA655381 CJU655381:CJW655381 CTQ655381:CTS655381 DDM655381:DDO655381 DNI655381:DNK655381 DXE655381:DXG655381 EHA655381:EHC655381 EQW655381:EQY655381 FAS655381:FAU655381 FKO655381:FKQ655381 FUK655381:FUM655381 GEG655381:GEI655381 GOC655381:GOE655381 GXY655381:GYA655381 HHU655381:HHW655381 HRQ655381:HRS655381 IBM655381:IBO655381 ILI655381:ILK655381 IVE655381:IVG655381 JFA655381:JFC655381 JOW655381:JOY655381 JYS655381:JYU655381 KIO655381:KIQ655381 KSK655381:KSM655381 LCG655381:LCI655381 LMC655381:LME655381 LVY655381:LWA655381 MFU655381:MFW655381 MPQ655381:MPS655381 MZM655381:MZO655381 NJI655381:NJK655381 NTE655381:NTG655381 ODA655381:ODC655381 OMW655381:OMY655381 OWS655381:OWU655381 PGO655381:PGQ655381 PQK655381:PQM655381 QAG655381:QAI655381 QKC655381:QKE655381 QTY655381:QUA655381 RDU655381:RDW655381 RNQ655381:RNS655381 RXM655381:RXO655381 SHI655381:SHK655381 SRE655381:SRG655381 TBA655381:TBC655381 TKW655381:TKY655381 TUS655381:TUU655381 UEO655381:UEQ655381 UOK655381:UOM655381 UYG655381:UYI655381 VIC655381:VIE655381 VRY655381:VSA655381 WBU655381:WBW655381 WLQ655381:WLS655381 WVM655381:WVO655381 JA720917:JC720917 SW720917:SY720917 ACS720917:ACU720917 AMO720917:AMQ720917 AWK720917:AWM720917 BGG720917:BGI720917 BQC720917:BQE720917 BZY720917:CAA720917 CJU720917:CJW720917 CTQ720917:CTS720917 DDM720917:DDO720917 DNI720917:DNK720917 DXE720917:DXG720917 EHA720917:EHC720917 EQW720917:EQY720917 FAS720917:FAU720917 FKO720917:FKQ720917 FUK720917:FUM720917 GEG720917:GEI720917 GOC720917:GOE720917 GXY720917:GYA720917 HHU720917:HHW720917 HRQ720917:HRS720917 IBM720917:IBO720917 ILI720917:ILK720917 IVE720917:IVG720917 JFA720917:JFC720917 JOW720917:JOY720917 JYS720917:JYU720917 KIO720917:KIQ720917 KSK720917:KSM720917 LCG720917:LCI720917 LMC720917:LME720917 LVY720917:LWA720917 MFU720917:MFW720917 MPQ720917:MPS720917 MZM720917:MZO720917 NJI720917:NJK720917 NTE720917:NTG720917 ODA720917:ODC720917 OMW720917:OMY720917 OWS720917:OWU720917 PGO720917:PGQ720917 PQK720917:PQM720917 QAG720917:QAI720917 QKC720917:QKE720917 QTY720917:QUA720917 RDU720917:RDW720917 RNQ720917:RNS720917 RXM720917:RXO720917 SHI720917:SHK720917 SRE720917:SRG720917 TBA720917:TBC720917 TKW720917:TKY720917 TUS720917:TUU720917 UEO720917:UEQ720917 UOK720917:UOM720917 UYG720917:UYI720917 VIC720917:VIE720917 VRY720917:VSA720917 WBU720917:WBW720917 WLQ720917:WLS720917 WVM720917:WVO720917 JA786453:JC786453 SW786453:SY786453 ACS786453:ACU786453 AMO786453:AMQ786453 AWK786453:AWM786453 BGG786453:BGI786453 BQC786453:BQE786453 BZY786453:CAA786453 CJU786453:CJW786453 CTQ786453:CTS786453 DDM786453:DDO786453 DNI786453:DNK786453 DXE786453:DXG786453 EHA786453:EHC786453 EQW786453:EQY786453 FAS786453:FAU786453 FKO786453:FKQ786453 FUK786453:FUM786453 GEG786453:GEI786453 GOC786453:GOE786453 GXY786453:GYA786453 HHU786453:HHW786453 HRQ786453:HRS786453 IBM786453:IBO786453 ILI786453:ILK786453 IVE786453:IVG786453 JFA786453:JFC786453 JOW786453:JOY786453 JYS786453:JYU786453 KIO786453:KIQ786453 KSK786453:KSM786453 LCG786453:LCI786453 LMC786453:LME786453 LVY786453:LWA786453 MFU786453:MFW786453 MPQ786453:MPS786453 MZM786453:MZO786453 NJI786453:NJK786453 NTE786453:NTG786453 ODA786453:ODC786453 OMW786453:OMY786453 OWS786453:OWU786453 PGO786453:PGQ786453 PQK786453:PQM786453 QAG786453:QAI786453 QKC786453:QKE786453 QTY786453:QUA786453 RDU786453:RDW786453 RNQ786453:RNS786453 RXM786453:RXO786453 SHI786453:SHK786453 SRE786453:SRG786453 TBA786453:TBC786453 TKW786453:TKY786453 TUS786453:TUU786453 UEO786453:UEQ786453 UOK786453:UOM786453 UYG786453:UYI786453 VIC786453:VIE786453 VRY786453:VSA786453 WBU786453:WBW786453 WLQ786453:WLS786453 WVM786453:WVO786453 JA851989:JC851989 SW851989:SY851989 ACS851989:ACU851989 AMO851989:AMQ851989 AWK851989:AWM851989 BGG851989:BGI851989 BQC851989:BQE851989 BZY851989:CAA851989 CJU851989:CJW851989 CTQ851989:CTS851989 DDM851989:DDO851989 DNI851989:DNK851989 DXE851989:DXG851989 EHA851989:EHC851989 EQW851989:EQY851989 FAS851989:FAU851989 FKO851989:FKQ851989 FUK851989:FUM851989 GEG851989:GEI851989 GOC851989:GOE851989 GXY851989:GYA851989 HHU851989:HHW851989 HRQ851989:HRS851989 IBM851989:IBO851989 ILI851989:ILK851989 IVE851989:IVG851989 JFA851989:JFC851989 JOW851989:JOY851989 JYS851989:JYU851989 KIO851989:KIQ851989 KSK851989:KSM851989 LCG851989:LCI851989 LMC851989:LME851989 LVY851989:LWA851989 MFU851989:MFW851989 MPQ851989:MPS851989 MZM851989:MZO851989 NJI851989:NJK851989 NTE851989:NTG851989 ODA851989:ODC851989 OMW851989:OMY851989 OWS851989:OWU851989 PGO851989:PGQ851989 PQK851989:PQM851989 QAG851989:QAI851989 QKC851989:QKE851989 QTY851989:QUA851989 RDU851989:RDW851989 RNQ851989:RNS851989 RXM851989:RXO851989 SHI851989:SHK851989 SRE851989:SRG851989 TBA851989:TBC851989 TKW851989:TKY851989 TUS851989:TUU851989 UEO851989:UEQ851989 UOK851989:UOM851989 UYG851989:UYI851989 VIC851989:VIE851989 VRY851989:VSA851989 WBU851989:WBW851989 WLQ851989:WLS851989 WVM851989:WVO851989 JA917525:JC917525 SW917525:SY917525 ACS917525:ACU917525 AMO917525:AMQ917525 AWK917525:AWM917525 BGG917525:BGI917525 BQC917525:BQE917525 BZY917525:CAA917525 CJU917525:CJW917525 CTQ917525:CTS917525 DDM917525:DDO917525 DNI917525:DNK917525 DXE917525:DXG917525 EHA917525:EHC917525 EQW917525:EQY917525 FAS917525:FAU917525 FKO917525:FKQ917525 FUK917525:FUM917525 GEG917525:GEI917525 GOC917525:GOE917525 GXY917525:GYA917525 HHU917525:HHW917525 HRQ917525:HRS917525 IBM917525:IBO917525 ILI917525:ILK917525 IVE917525:IVG917525 JFA917525:JFC917525 JOW917525:JOY917525 JYS917525:JYU917525 KIO917525:KIQ917525 KSK917525:KSM917525 LCG917525:LCI917525 LMC917525:LME917525 LVY917525:LWA917525 MFU917525:MFW917525 MPQ917525:MPS917525 MZM917525:MZO917525 NJI917525:NJK917525 NTE917525:NTG917525 ODA917525:ODC917525 OMW917525:OMY917525 OWS917525:OWU917525 PGO917525:PGQ917525 PQK917525:PQM917525 QAG917525:QAI917525 QKC917525:QKE917525 QTY917525:QUA917525 RDU917525:RDW917525 RNQ917525:RNS917525 RXM917525:RXO917525 SHI917525:SHK917525 SRE917525:SRG917525 TBA917525:TBC917525 TKW917525:TKY917525 TUS917525:TUU917525 UEO917525:UEQ917525 UOK917525:UOM917525 UYG917525:UYI917525 VIC917525:VIE917525 VRY917525:VSA917525 WBU917525:WBW917525 WLQ917525:WLS917525 WVM917525:WVO917525 JA983061:JC983061 SW983061:SY983061 ACS983061:ACU983061 AMO983061:AMQ983061 AWK983061:AWM983061 BGG983061:BGI983061 BQC983061:BQE983061 BZY983061:CAA983061 CJU983061:CJW983061 CTQ983061:CTS983061 DDM983061:DDO983061 DNI983061:DNK983061 DXE983061:DXG983061 EHA983061:EHC983061 EQW983061:EQY983061 FAS983061:FAU983061 FKO983061:FKQ983061 FUK983061:FUM983061 GEG983061:GEI983061 GOC983061:GOE983061 GXY983061:GYA983061 HHU983061:HHW983061 HRQ983061:HRS983061 IBM983061:IBO983061 ILI983061:ILK983061 IVE983061:IVG983061 JFA983061:JFC983061 JOW983061:JOY983061 JYS983061:JYU983061 KIO983061:KIQ983061 KSK983061:KSM983061 LCG983061:LCI983061 LMC983061:LME983061 LVY983061:LWA983061 MFU983061:MFW983061 MPQ983061:MPS983061 MZM983061:MZO983061 NJI983061:NJK983061 NTE983061:NTG983061 ODA983061:ODC983061 OMW983061:OMY983061 OWS983061:OWU983061 PGO983061:PGQ983061 PQK983061:PQM983061 QAG983061:QAI983061 QKC983061:QKE983061 QTY983061:QUA983061 RDU983061:RDW983061 RNQ983061:RNS983061 RXM983061:RXO983061 SHI983061:SHK983061 SRE983061:SRG983061 TBA983061:TBC983061 TKW983061:TKY983061 TUS983061:TUU983061 UEO983061:UEQ983061 UOK983061:UOM983061 UYG983061:UYI983061 VIC983061:VIE983061 VRY983061:VSA983061 WBU983061:WBW983061 WLQ983061:WLS983061 WVM983061:WVO983061 WVM19:WVO19 WLQ19:WLS19 WBU19:WBW19 VRY19:VSA19 VIC19:VIE19 UYG19:UYI19 UOK19:UOM19 UEO19:UEQ19 TUS19:TUU19 TKW19:TKY19 TBA19:TBC19 SRE19:SRG19 SHI19:SHK19 RXM19:RXO19 RNQ19:RNS19 RDU19:RDW19 QTY19:QUA19 QKC19:QKE19 QAG19:QAI19 PQK19:PQM19 PGO19:PGQ19 OWS19:OWU19 OMW19:OMY19 ODA19:ODC19 NTE19:NTG19 NJI19:NJK19 MZM19:MZO19 MPQ19:MPS19 MFU19:MFW19 LVY19:LWA19 LMC19:LME19 LCG19:LCI19 KSK19:KSM19 KIO19:KIQ19 JYS19:JYU19 JOW19:JOY19 JFA19:JFC19 IVE19:IVG19 ILI19:ILK19 IBM19:IBO19 HRQ19:HRS19 HHU19:HHW19 GXY19:GYA19 GOC19:GOE19 GEG19:GEI19 FUK19:FUM19 FKO19:FKQ19 FAS19:FAU19 EQW19:EQY19 EHA19:EHC19 DXE19:DXG19 DNI19:DNK19 DDM19:DDO19 CTQ19:CTS19 CJU19:CJW19 BZY19:CAA19 BQC19:BQE19 BGG19:BGI19 AWK19:AWM19 AMO19:AMQ19 ACS19:ACU19 SW19:SY19 JA19:JC19 D19:F19" xr:uid="{00000000-0002-0000-0700-000000000000}">
      <formula1>40543</formula1>
    </dataValidation>
    <dataValidation allowBlank="1" showInputMessage="1" showErrorMessage="1" promptTitle="Sindicato Profissional:" sqref="JA65555:JC65555 SW65555:SY65555 ACS65555:ACU65555 AMO65555:AMQ65555 AWK65555:AWM65555 BGG65555:BGI65555 BQC65555:BQE65555 BZY65555:CAA65555 CJU65555:CJW65555 CTQ65555:CTS65555 DDM65555:DDO65555 DNI65555:DNK65555 DXE65555:DXG65555 EHA65555:EHC65555 EQW65555:EQY65555 FAS65555:FAU65555 FKO65555:FKQ65555 FUK65555:FUM65555 GEG65555:GEI65555 GOC65555:GOE65555 GXY65555:GYA65555 HHU65555:HHW65555 HRQ65555:HRS65555 IBM65555:IBO65555 ILI65555:ILK65555 IVE65555:IVG65555 JFA65555:JFC65555 JOW65555:JOY65555 JYS65555:JYU65555 KIO65555:KIQ65555 KSK65555:KSM65555 LCG65555:LCI65555 LMC65555:LME65555 LVY65555:LWA65555 MFU65555:MFW65555 MPQ65555:MPS65555 MZM65555:MZO65555 NJI65555:NJK65555 NTE65555:NTG65555 ODA65555:ODC65555 OMW65555:OMY65555 OWS65555:OWU65555 PGO65555:PGQ65555 PQK65555:PQM65555 QAG65555:QAI65555 QKC65555:QKE65555 QTY65555:QUA65555 RDU65555:RDW65555 RNQ65555:RNS65555 RXM65555:RXO65555 SHI65555:SHK65555 SRE65555:SRG65555 TBA65555:TBC65555 TKW65555:TKY65555 TUS65555:TUU65555 UEO65555:UEQ65555 UOK65555:UOM65555 UYG65555:UYI65555 VIC65555:VIE65555 VRY65555:VSA65555 WBU65555:WBW65555 WLQ65555:WLS65555 WVM65555:WVO65555 JA131091:JC131091 SW131091:SY131091 ACS131091:ACU131091 AMO131091:AMQ131091 AWK131091:AWM131091 BGG131091:BGI131091 BQC131091:BQE131091 BZY131091:CAA131091 CJU131091:CJW131091 CTQ131091:CTS131091 DDM131091:DDO131091 DNI131091:DNK131091 DXE131091:DXG131091 EHA131091:EHC131091 EQW131091:EQY131091 FAS131091:FAU131091 FKO131091:FKQ131091 FUK131091:FUM131091 GEG131091:GEI131091 GOC131091:GOE131091 GXY131091:GYA131091 HHU131091:HHW131091 HRQ131091:HRS131091 IBM131091:IBO131091 ILI131091:ILK131091 IVE131091:IVG131091 JFA131091:JFC131091 JOW131091:JOY131091 JYS131091:JYU131091 KIO131091:KIQ131091 KSK131091:KSM131091 LCG131091:LCI131091 LMC131091:LME131091 LVY131091:LWA131091 MFU131091:MFW131091 MPQ131091:MPS131091 MZM131091:MZO131091 NJI131091:NJK131091 NTE131091:NTG131091 ODA131091:ODC131091 OMW131091:OMY131091 OWS131091:OWU131091 PGO131091:PGQ131091 PQK131091:PQM131091 QAG131091:QAI131091 QKC131091:QKE131091 QTY131091:QUA131091 RDU131091:RDW131091 RNQ131091:RNS131091 RXM131091:RXO131091 SHI131091:SHK131091 SRE131091:SRG131091 TBA131091:TBC131091 TKW131091:TKY131091 TUS131091:TUU131091 UEO131091:UEQ131091 UOK131091:UOM131091 UYG131091:UYI131091 VIC131091:VIE131091 VRY131091:VSA131091 WBU131091:WBW131091 WLQ131091:WLS131091 WVM131091:WVO131091 JA196627:JC196627 SW196627:SY196627 ACS196627:ACU196627 AMO196627:AMQ196627 AWK196627:AWM196627 BGG196627:BGI196627 BQC196627:BQE196627 BZY196627:CAA196627 CJU196627:CJW196627 CTQ196627:CTS196627 DDM196627:DDO196627 DNI196627:DNK196627 DXE196627:DXG196627 EHA196627:EHC196627 EQW196627:EQY196627 FAS196627:FAU196627 FKO196627:FKQ196627 FUK196627:FUM196627 GEG196627:GEI196627 GOC196627:GOE196627 GXY196627:GYA196627 HHU196627:HHW196627 HRQ196627:HRS196627 IBM196627:IBO196627 ILI196627:ILK196627 IVE196627:IVG196627 JFA196627:JFC196627 JOW196627:JOY196627 JYS196627:JYU196627 KIO196627:KIQ196627 KSK196627:KSM196627 LCG196627:LCI196627 LMC196627:LME196627 LVY196627:LWA196627 MFU196627:MFW196627 MPQ196627:MPS196627 MZM196627:MZO196627 NJI196627:NJK196627 NTE196627:NTG196627 ODA196627:ODC196627 OMW196627:OMY196627 OWS196627:OWU196627 PGO196627:PGQ196627 PQK196627:PQM196627 QAG196627:QAI196627 QKC196627:QKE196627 QTY196627:QUA196627 RDU196627:RDW196627 RNQ196627:RNS196627 RXM196627:RXO196627 SHI196627:SHK196627 SRE196627:SRG196627 TBA196627:TBC196627 TKW196627:TKY196627 TUS196627:TUU196627 UEO196627:UEQ196627 UOK196627:UOM196627 UYG196627:UYI196627 VIC196627:VIE196627 VRY196627:VSA196627 WBU196627:WBW196627 WLQ196627:WLS196627 WVM196627:WVO196627 JA262163:JC262163 SW262163:SY262163 ACS262163:ACU262163 AMO262163:AMQ262163 AWK262163:AWM262163 BGG262163:BGI262163 BQC262163:BQE262163 BZY262163:CAA262163 CJU262163:CJW262163 CTQ262163:CTS262163 DDM262163:DDO262163 DNI262163:DNK262163 DXE262163:DXG262163 EHA262163:EHC262163 EQW262163:EQY262163 FAS262163:FAU262163 FKO262163:FKQ262163 FUK262163:FUM262163 GEG262163:GEI262163 GOC262163:GOE262163 GXY262163:GYA262163 HHU262163:HHW262163 HRQ262163:HRS262163 IBM262163:IBO262163 ILI262163:ILK262163 IVE262163:IVG262163 JFA262163:JFC262163 JOW262163:JOY262163 JYS262163:JYU262163 KIO262163:KIQ262163 KSK262163:KSM262163 LCG262163:LCI262163 LMC262163:LME262163 LVY262163:LWA262163 MFU262163:MFW262163 MPQ262163:MPS262163 MZM262163:MZO262163 NJI262163:NJK262163 NTE262163:NTG262163 ODA262163:ODC262163 OMW262163:OMY262163 OWS262163:OWU262163 PGO262163:PGQ262163 PQK262163:PQM262163 QAG262163:QAI262163 QKC262163:QKE262163 QTY262163:QUA262163 RDU262163:RDW262163 RNQ262163:RNS262163 RXM262163:RXO262163 SHI262163:SHK262163 SRE262163:SRG262163 TBA262163:TBC262163 TKW262163:TKY262163 TUS262163:TUU262163 UEO262163:UEQ262163 UOK262163:UOM262163 UYG262163:UYI262163 VIC262163:VIE262163 VRY262163:VSA262163 WBU262163:WBW262163 WLQ262163:WLS262163 WVM262163:WVO262163 JA327699:JC327699 SW327699:SY327699 ACS327699:ACU327699 AMO327699:AMQ327699 AWK327699:AWM327699 BGG327699:BGI327699 BQC327699:BQE327699 BZY327699:CAA327699 CJU327699:CJW327699 CTQ327699:CTS327699 DDM327699:DDO327699 DNI327699:DNK327699 DXE327699:DXG327699 EHA327699:EHC327699 EQW327699:EQY327699 FAS327699:FAU327699 FKO327699:FKQ327699 FUK327699:FUM327699 GEG327699:GEI327699 GOC327699:GOE327699 GXY327699:GYA327699 HHU327699:HHW327699 HRQ327699:HRS327699 IBM327699:IBO327699 ILI327699:ILK327699 IVE327699:IVG327699 JFA327699:JFC327699 JOW327699:JOY327699 JYS327699:JYU327699 KIO327699:KIQ327699 KSK327699:KSM327699 LCG327699:LCI327699 LMC327699:LME327699 LVY327699:LWA327699 MFU327699:MFW327699 MPQ327699:MPS327699 MZM327699:MZO327699 NJI327699:NJK327699 NTE327699:NTG327699 ODA327699:ODC327699 OMW327699:OMY327699 OWS327699:OWU327699 PGO327699:PGQ327699 PQK327699:PQM327699 QAG327699:QAI327699 QKC327699:QKE327699 QTY327699:QUA327699 RDU327699:RDW327699 RNQ327699:RNS327699 RXM327699:RXO327699 SHI327699:SHK327699 SRE327699:SRG327699 TBA327699:TBC327699 TKW327699:TKY327699 TUS327699:TUU327699 UEO327699:UEQ327699 UOK327699:UOM327699 UYG327699:UYI327699 VIC327699:VIE327699 VRY327699:VSA327699 WBU327699:WBW327699 WLQ327699:WLS327699 WVM327699:WVO327699 JA393235:JC393235 SW393235:SY393235 ACS393235:ACU393235 AMO393235:AMQ393235 AWK393235:AWM393235 BGG393235:BGI393235 BQC393235:BQE393235 BZY393235:CAA393235 CJU393235:CJW393235 CTQ393235:CTS393235 DDM393235:DDO393235 DNI393235:DNK393235 DXE393235:DXG393235 EHA393235:EHC393235 EQW393235:EQY393235 FAS393235:FAU393235 FKO393235:FKQ393235 FUK393235:FUM393235 GEG393235:GEI393235 GOC393235:GOE393235 GXY393235:GYA393235 HHU393235:HHW393235 HRQ393235:HRS393235 IBM393235:IBO393235 ILI393235:ILK393235 IVE393235:IVG393235 JFA393235:JFC393235 JOW393235:JOY393235 JYS393235:JYU393235 KIO393235:KIQ393235 KSK393235:KSM393235 LCG393235:LCI393235 LMC393235:LME393235 LVY393235:LWA393235 MFU393235:MFW393235 MPQ393235:MPS393235 MZM393235:MZO393235 NJI393235:NJK393235 NTE393235:NTG393235 ODA393235:ODC393235 OMW393235:OMY393235 OWS393235:OWU393235 PGO393235:PGQ393235 PQK393235:PQM393235 QAG393235:QAI393235 QKC393235:QKE393235 QTY393235:QUA393235 RDU393235:RDW393235 RNQ393235:RNS393235 RXM393235:RXO393235 SHI393235:SHK393235 SRE393235:SRG393235 TBA393235:TBC393235 TKW393235:TKY393235 TUS393235:TUU393235 UEO393235:UEQ393235 UOK393235:UOM393235 UYG393235:UYI393235 VIC393235:VIE393235 VRY393235:VSA393235 WBU393235:WBW393235 WLQ393235:WLS393235 WVM393235:WVO393235 JA458771:JC458771 SW458771:SY458771 ACS458771:ACU458771 AMO458771:AMQ458771 AWK458771:AWM458771 BGG458771:BGI458771 BQC458771:BQE458771 BZY458771:CAA458771 CJU458771:CJW458771 CTQ458771:CTS458771 DDM458771:DDO458771 DNI458771:DNK458771 DXE458771:DXG458771 EHA458771:EHC458771 EQW458771:EQY458771 FAS458771:FAU458771 FKO458771:FKQ458771 FUK458771:FUM458771 GEG458771:GEI458771 GOC458771:GOE458771 GXY458771:GYA458771 HHU458771:HHW458771 HRQ458771:HRS458771 IBM458771:IBO458771 ILI458771:ILK458771 IVE458771:IVG458771 JFA458771:JFC458771 JOW458771:JOY458771 JYS458771:JYU458771 KIO458771:KIQ458771 KSK458771:KSM458771 LCG458771:LCI458771 LMC458771:LME458771 LVY458771:LWA458771 MFU458771:MFW458771 MPQ458771:MPS458771 MZM458771:MZO458771 NJI458771:NJK458771 NTE458771:NTG458771 ODA458771:ODC458771 OMW458771:OMY458771 OWS458771:OWU458771 PGO458771:PGQ458771 PQK458771:PQM458771 QAG458771:QAI458771 QKC458771:QKE458771 QTY458771:QUA458771 RDU458771:RDW458771 RNQ458771:RNS458771 RXM458771:RXO458771 SHI458771:SHK458771 SRE458771:SRG458771 TBA458771:TBC458771 TKW458771:TKY458771 TUS458771:TUU458771 UEO458771:UEQ458771 UOK458771:UOM458771 UYG458771:UYI458771 VIC458771:VIE458771 VRY458771:VSA458771 WBU458771:WBW458771 WLQ458771:WLS458771 WVM458771:WVO458771 JA524307:JC524307 SW524307:SY524307 ACS524307:ACU524307 AMO524307:AMQ524307 AWK524307:AWM524307 BGG524307:BGI524307 BQC524307:BQE524307 BZY524307:CAA524307 CJU524307:CJW524307 CTQ524307:CTS524307 DDM524307:DDO524307 DNI524307:DNK524307 DXE524307:DXG524307 EHA524307:EHC524307 EQW524307:EQY524307 FAS524307:FAU524307 FKO524307:FKQ524307 FUK524307:FUM524307 GEG524307:GEI524307 GOC524307:GOE524307 GXY524307:GYA524307 HHU524307:HHW524307 HRQ524307:HRS524307 IBM524307:IBO524307 ILI524307:ILK524307 IVE524307:IVG524307 JFA524307:JFC524307 JOW524307:JOY524307 JYS524307:JYU524307 KIO524307:KIQ524307 KSK524307:KSM524307 LCG524307:LCI524307 LMC524307:LME524307 LVY524307:LWA524307 MFU524307:MFW524307 MPQ524307:MPS524307 MZM524307:MZO524307 NJI524307:NJK524307 NTE524307:NTG524307 ODA524307:ODC524307 OMW524307:OMY524307 OWS524307:OWU524307 PGO524307:PGQ524307 PQK524307:PQM524307 QAG524307:QAI524307 QKC524307:QKE524307 QTY524307:QUA524307 RDU524307:RDW524307 RNQ524307:RNS524307 RXM524307:RXO524307 SHI524307:SHK524307 SRE524307:SRG524307 TBA524307:TBC524307 TKW524307:TKY524307 TUS524307:TUU524307 UEO524307:UEQ524307 UOK524307:UOM524307 UYG524307:UYI524307 VIC524307:VIE524307 VRY524307:VSA524307 WBU524307:WBW524307 WLQ524307:WLS524307 WVM524307:WVO524307 JA589843:JC589843 SW589843:SY589843 ACS589843:ACU589843 AMO589843:AMQ589843 AWK589843:AWM589843 BGG589843:BGI589843 BQC589843:BQE589843 BZY589843:CAA589843 CJU589843:CJW589843 CTQ589843:CTS589843 DDM589843:DDO589843 DNI589843:DNK589843 DXE589843:DXG589843 EHA589843:EHC589843 EQW589843:EQY589843 FAS589843:FAU589843 FKO589843:FKQ589843 FUK589843:FUM589843 GEG589843:GEI589843 GOC589843:GOE589843 GXY589843:GYA589843 HHU589843:HHW589843 HRQ589843:HRS589843 IBM589843:IBO589843 ILI589843:ILK589843 IVE589843:IVG589843 JFA589843:JFC589843 JOW589843:JOY589843 JYS589843:JYU589843 KIO589843:KIQ589843 KSK589843:KSM589843 LCG589843:LCI589843 LMC589843:LME589843 LVY589843:LWA589843 MFU589843:MFW589843 MPQ589843:MPS589843 MZM589843:MZO589843 NJI589843:NJK589843 NTE589843:NTG589843 ODA589843:ODC589843 OMW589843:OMY589843 OWS589843:OWU589843 PGO589843:PGQ589843 PQK589843:PQM589843 QAG589843:QAI589843 QKC589843:QKE589843 QTY589843:QUA589843 RDU589843:RDW589843 RNQ589843:RNS589843 RXM589843:RXO589843 SHI589843:SHK589843 SRE589843:SRG589843 TBA589843:TBC589843 TKW589843:TKY589843 TUS589843:TUU589843 UEO589843:UEQ589843 UOK589843:UOM589843 UYG589843:UYI589843 VIC589843:VIE589843 VRY589843:VSA589843 WBU589843:WBW589843 WLQ589843:WLS589843 WVM589843:WVO589843 JA655379:JC655379 SW655379:SY655379 ACS655379:ACU655379 AMO655379:AMQ655379 AWK655379:AWM655379 BGG655379:BGI655379 BQC655379:BQE655379 BZY655379:CAA655379 CJU655379:CJW655379 CTQ655379:CTS655379 DDM655379:DDO655379 DNI655379:DNK655379 DXE655379:DXG655379 EHA655379:EHC655379 EQW655379:EQY655379 FAS655379:FAU655379 FKO655379:FKQ655379 FUK655379:FUM655379 GEG655379:GEI655379 GOC655379:GOE655379 GXY655379:GYA655379 HHU655379:HHW655379 HRQ655379:HRS655379 IBM655379:IBO655379 ILI655379:ILK655379 IVE655379:IVG655379 JFA655379:JFC655379 JOW655379:JOY655379 JYS655379:JYU655379 KIO655379:KIQ655379 KSK655379:KSM655379 LCG655379:LCI655379 LMC655379:LME655379 LVY655379:LWA655379 MFU655379:MFW655379 MPQ655379:MPS655379 MZM655379:MZO655379 NJI655379:NJK655379 NTE655379:NTG655379 ODA655379:ODC655379 OMW655379:OMY655379 OWS655379:OWU655379 PGO655379:PGQ655379 PQK655379:PQM655379 QAG655379:QAI655379 QKC655379:QKE655379 QTY655379:QUA655379 RDU655379:RDW655379 RNQ655379:RNS655379 RXM655379:RXO655379 SHI655379:SHK655379 SRE655379:SRG655379 TBA655379:TBC655379 TKW655379:TKY655379 TUS655379:TUU655379 UEO655379:UEQ655379 UOK655379:UOM655379 UYG655379:UYI655379 VIC655379:VIE655379 VRY655379:VSA655379 WBU655379:WBW655379 WLQ655379:WLS655379 WVM655379:WVO655379 JA720915:JC720915 SW720915:SY720915 ACS720915:ACU720915 AMO720915:AMQ720915 AWK720915:AWM720915 BGG720915:BGI720915 BQC720915:BQE720915 BZY720915:CAA720915 CJU720915:CJW720915 CTQ720915:CTS720915 DDM720915:DDO720915 DNI720915:DNK720915 DXE720915:DXG720915 EHA720915:EHC720915 EQW720915:EQY720915 FAS720915:FAU720915 FKO720915:FKQ720915 FUK720915:FUM720915 GEG720915:GEI720915 GOC720915:GOE720915 GXY720915:GYA720915 HHU720915:HHW720915 HRQ720915:HRS720915 IBM720915:IBO720915 ILI720915:ILK720915 IVE720915:IVG720915 JFA720915:JFC720915 JOW720915:JOY720915 JYS720915:JYU720915 KIO720915:KIQ720915 KSK720915:KSM720915 LCG720915:LCI720915 LMC720915:LME720915 LVY720915:LWA720915 MFU720915:MFW720915 MPQ720915:MPS720915 MZM720915:MZO720915 NJI720915:NJK720915 NTE720915:NTG720915 ODA720915:ODC720915 OMW720915:OMY720915 OWS720915:OWU720915 PGO720915:PGQ720915 PQK720915:PQM720915 QAG720915:QAI720915 QKC720915:QKE720915 QTY720915:QUA720915 RDU720915:RDW720915 RNQ720915:RNS720915 RXM720915:RXO720915 SHI720915:SHK720915 SRE720915:SRG720915 TBA720915:TBC720915 TKW720915:TKY720915 TUS720915:TUU720915 UEO720915:UEQ720915 UOK720915:UOM720915 UYG720915:UYI720915 VIC720915:VIE720915 VRY720915:VSA720915 WBU720915:WBW720915 WLQ720915:WLS720915 WVM720915:WVO720915 JA786451:JC786451 SW786451:SY786451 ACS786451:ACU786451 AMO786451:AMQ786451 AWK786451:AWM786451 BGG786451:BGI786451 BQC786451:BQE786451 BZY786451:CAA786451 CJU786451:CJW786451 CTQ786451:CTS786451 DDM786451:DDO786451 DNI786451:DNK786451 DXE786451:DXG786451 EHA786451:EHC786451 EQW786451:EQY786451 FAS786451:FAU786451 FKO786451:FKQ786451 FUK786451:FUM786451 GEG786451:GEI786451 GOC786451:GOE786451 GXY786451:GYA786451 HHU786451:HHW786451 HRQ786451:HRS786451 IBM786451:IBO786451 ILI786451:ILK786451 IVE786451:IVG786451 JFA786451:JFC786451 JOW786451:JOY786451 JYS786451:JYU786451 KIO786451:KIQ786451 KSK786451:KSM786451 LCG786451:LCI786451 LMC786451:LME786451 LVY786451:LWA786451 MFU786451:MFW786451 MPQ786451:MPS786451 MZM786451:MZO786451 NJI786451:NJK786451 NTE786451:NTG786451 ODA786451:ODC786451 OMW786451:OMY786451 OWS786451:OWU786451 PGO786451:PGQ786451 PQK786451:PQM786451 QAG786451:QAI786451 QKC786451:QKE786451 QTY786451:QUA786451 RDU786451:RDW786451 RNQ786451:RNS786451 RXM786451:RXO786451 SHI786451:SHK786451 SRE786451:SRG786451 TBA786451:TBC786451 TKW786451:TKY786451 TUS786451:TUU786451 UEO786451:UEQ786451 UOK786451:UOM786451 UYG786451:UYI786451 VIC786451:VIE786451 VRY786451:VSA786451 WBU786451:WBW786451 WLQ786451:WLS786451 WVM786451:WVO786451 JA851987:JC851987 SW851987:SY851987 ACS851987:ACU851987 AMO851987:AMQ851987 AWK851987:AWM851987 BGG851987:BGI851987 BQC851987:BQE851987 BZY851987:CAA851987 CJU851987:CJW851987 CTQ851987:CTS851987 DDM851987:DDO851987 DNI851987:DNK851987 DXE851987:DXG851987 EHA851987:EHC851987 EQW851987:EQY851987 FAS851987:FAU851987 FKO851987:FKQ851987 FUK851987:FUM851987 GEG851987:GEI851987 GOC851987:GOE851987 GXY851987:GYA851987 HHU851987:HHW851987 HRQ851987:HRS851987 IBM851987:IBO851987 ILI851987:ILK851987 IVE851987:IVG851987 JFA851987:JFC851987 JOW851987:JOY851987 JYS851987:JYU851987 KIO851987:KIQ851987 KSK851987:KSM851987 LCG851987:LCI851987 LMC851987:LME851987 LVY851987:LWA851987 MFU851987:MFW851987 MPQ851987:MPS851987 MZM851987:MZO851987 NJI851987:NJK851987 NTE851987:NTG851987 ODA851987:ODC851987 OMW851987:OMY851987 OWS851987:OWU851987 PGO851987:PGQ851987 PQK851987:PQM851987 QAG851987:QAI851987 QKC851987:QKE851987 QTY851987:QUA851987 RDU851987:RDW851987 RNQ851987:RNS851987 RXM851987:RXO851987 SHI851987:SHK851987 SRE851987:SRG851987 TBA851987:TBC851987 TKW851987:TKY851987 TUS851987:TUU851987 UEO851987:UEQ851987 UOK851987:UOM851987 UYG851987:UYI851987 VIC851987:VIE851987 VRY851987:VSA851987 WBU851987:WBW851987 WLQ851987:WLS851987 WVM851987:WVO851987 JA917523:JC917523 SW917523:SY917523 ACS917523:ACU917523 AMO917523:AMQ917523 AWK917523:AWM917523 BGG917523:BGI917523 BQC917523:BQE917523 BZY917523:CAA917523 CJU917523:CJW917523 CTQ917523:CTS917523 DDM917523:DDO917523 DNI917523:DNK917523 DXE917523:DXG917523 EHA917523:EHC917523 EQW917523:EQY917523 FAS917523:FAU917523 FKO917523:FKQ917523 FUK917523:FUM917523 GEG917523:GEI917523 GOC917523:GOE917523 GXY917523:GYA917523 HHU917523:HHW917523 HRQ917523:HRS917523 IBM917523:IBO917523 ILI917523:ILK917523 IVE917523:IVG917523 JFA917523:JFC917523 JOW917523:JOY917523 JYS917523:JYU917523 KIO917523:KIQ917523 KSK917523:KSM917523 LCG917523:LCI917523 LMC917523:LME917523 LVY917523:LWA917523 MFU917523:MFW917523 MPQ917523:MPS917523 MZM917523:MZO917523 NJI917523:NJK917523 NTE917523:NTG917523 ODA917523:ODC917523 OMW917523:OMY917523 OWS917523:OWU917523 PGO917523:PGQ917523 PQK917523:PQM917523 QAG917523:QAI917523 QKC917523:QKE917523 QTY917523:QUA917523 RDU917523:RDW917523 RNQ917523:RNS917523 RXM917523:RXO917523 SHI917523:SHK917523 SRE917523:SRG917523 TBA917523:TBC917523 TKW917523:TKY917523 TUS917523:TUU917523 UEO917523:UEQ917523 UOK917523:UOM917523 UYG917523:UYI917523 VIC917523:VIE917523 VRY917523:VSA917523 WBU917523:WBW917523 WLQ917523:WLS917523 WVM917523:WVO917523 JA983059:JC983059 SW983059:SY983059 ACS983059:ACU983059 AMO983059:AMQ983059 AWK983059:AWM983059 BGG983059:BGI983059 BQC983059:BQE983059 BZY983059:CAA983059 CJU983059:CJW983059 CTQ983059:CTS983059 DDM983059:DDO983059 DNI983059:DNK983059 DXE983059:DXG983059 EHA983059:EHC983059 EQW983059:EQY983059 FAS983059:FAU983059 FKO983059:FKQ983059 FUK983059:FUM983059 GEG983059:GEI983059 GOC983059:GOE983059 GXY983059:GYA983059 HHU983059:HHW983059 HRQ983059:HRS983059 IBM983059:IBO983059 ILI983059:ILK983059 IVE983059:IVG983059 JFA983059:JFC983059 JOW983059:JOY983059 JYS983059:JYU983059 KIO983059:KIQ983059 KSK983059:KSM983059 LCG983059:LCI983059 LMC983059:LME983059 LVY983059:LWA983059 MFU983059:MFW983059 MPQ983059:MPS983059 MZM983059:MZO983059 NJI983059:NJK983059 NTE983059:NTG983059 ODA983059:ODC983059 OMW983059:OMY983059 OWS983059:OWU983059 PGO983059:PGQ983059 PQK983059:PQM983059 QAG983059:QAI983059 QKC983059:QKE983059 QTY983059:QUA983059 RDU983059:RDW983059 RNQ983059:RNS983059 RXM983059:RXO983059 SHI983059:SHK983059 SRE983059:SRG983059 TBA983059:TBC983059 TKW983059:TKY983059 TUS983059:TUU983059 UEO983059:UEQ983059 UOK983059:UOM983059 UYG983059:UYI983059 VIC983059:VIE983059 VRY983059:VSA983059 WBU983059:WBW983059 WLQ983059:WLS983059 WVM983059:WVO983059 WVM17:WVO17 WLQ17:WLS17 WBU17:WBW17 VRY17:VSA17 VIC17:VIE17 UYG17:UYI17 UOK17:UOM17 UEO17:UEQ17 TUS17:TUU17 TKW17:TKY17 TBA17:TBC17 SRE17:SRG17 SHI17:SHK17 RXM17:RXO17 RNQ17:RNS17 RDU17:RDW17 QTY17:QUA17 QKC17:QKE17 QAG17:QAI17 PQK17:PQM17 PGO17:PGQ17 OWS17:OWU17 OMW17:OMY17 ODA17:ODC17 NTE17:NTG17 NJI17:NJK17 MZM17:MZO17 MPQ17:MPS17 MFU17:MFW17 LVY17:LWA17 LMC17:LME17 LCG17:LCI17 KSK17:KSM17 KIO17:KIQ17 JYS17:JYU17 JOW17:JOY17 JFA17:JFC17 IVE17:IVG17 ILI17:ILK17 IBM17:IBO17 HRQ17:HRS17 HHU17:HHW17 GXY17:GYA17 GOC17:GOE17 GEG17:GEI17 FUK17:FUM17 FKO17:FKQ17 FAS17:FAU17 EQW17:EQY17 EHA17:EHC17 DXE17:DXG17 DNI17:DNK17 DDM17:DDO17 CTQ17:CTS17 CJU17:CJW17 BZY17:CAA17 BQC17:BQE17 BGG17:BGI17 AWK17:AWM17 AMO17:AMQ17 ACS17:ACU17 SW17:SY17 JA17:JC17 D17:F17" xr:uid="{00000000-0002-0000-0700-000001000000}"/>
    <dataValidation allowBlank="1" showInputMessage="1" showErrorMessage="1" promptTitle="C.B.O:" prompt="Insira  O NÚMERO  da C.B.O cadastrada no Ministério do Trabalho e Emprego." sqref="JA65553:JC65553 SW65553:SY65553 ACS65553:ACU65553 AMO65553:AMQ65553 AWK65553:AWM65553 BGG65553:BGI65553 BQC65553:BQE65553 BZY65553:CAA65553 CJU65553:CJW65553 CTQ65553:CTS65553 DDM65553:DDO65553 DNI65553:DNK65553 DXE65553:DXG65553 EHA65553:EHC65553 EQW65553:EQY65553 FAS65553:FAU65553 FKO65553:FKQ65553 FUK65553:FUM65553 GEG65553:GEI65553 GOC65553:GOE65553 GXY65553:GYA65553 HHU65553:HHW65553 HRQ65553:HRS65553 IBM65553:IBO65553 ILI65553:ILK65553 IVE65553:IVG65553 JFA65553:JFC65553 JOW65553:JOY65553 JYS65553:JYU65553 KIO65553:KIQ65553 KSK65553:KSM65553 LCG65553:LCI65553 LMC65553:LME65553 LVY65553:LWA65553 MFU65553:MFW65553 MPQ65553:MPS65553 MZM65553:MZO65553 NJI65553:NJK65553 NTE65553:NTG65553 ODA65553:ODC65553 OMW65553:OMY65553 OWS65553:OWU65553 PGO65553:PGQ65553 PQK65553:PQM65553 QAG65553:QAI65553 QKC65553:QKE65553 QTY65553:QUA65553 RDU65553:RDW65553 RNQ65553:RNS65553 RXM65553:RXO65553 SHI65553:SHK65553 SRE65553:SRG65553 TBA65553:TBC65553 TKW65553:TKY65553 TUS65553:TUU65553 UEO65553:UEQ65553 UOK65553:UOM65553 UYG65553:UYI65553 VIC65553:VIE65553 VRY65553:VSA65553 WBU65553:WBW65553 WLQ65553:WLS65553 WVM65553:WVO65553 JA131089:JC131089 SW131089:SY131089 ACS131089:ACU131089 AMO131089:AMQ131089 AWK131089:AWM131089 BGG131089:BGI131089 BQC131089:BQE131089 BZY131089:CAA131089 CJU131089:CJW131089 CTQ131089:CTS131089 DDM131089:DDO131089 DNI131089:DNK131089 DXE131089:DXG131089 EHA131089:EHC131089 EQW131089:EQY131089 FAS131089:FAU131089 FKO131089:FKQ131089 FUK131089:FUM131089 GEG131089:GEI131089 GOC131089:GOE131089 GXY131089:GYA131089 HHU131089:HHW131089 HRQ131089:HRS131089 IBM131089:IBO131089 ILI131089:ILK131089 IVE131089:IVG131089 JFA131089:JFC131089 JOW131089:JOY131089 JYS131089:JYU131089 KIO131089:KIQ131089 KSK131089:KSM131089 LCG131089:LCI131089 LMC131089:LME131089 LVY131089:LWA131089 MFU131089:MFW131089 MPQ131089:MPS131089 MZM131089:MZO131089 NJI131089:NJK131089 NTE131089:NTG131089 ODA131089:ODC131089 OMW131089:OMY131089 OWS131089:OWU131089 PGO131089:PGQ131089 PQK131089:PQM131089 QAG131089:QAI131089 QKC131089:QKE131089 QTY131089:QUA131089 RDU131089:RDW131089 RNQ131089:RNS131089 RXM131089:RXO131089 SHI131089:SHK131089 SRE131089:SRG131089 TBA131089:TBC131089 TKW131089:TKY131089 TUS131089:TUU131089 UEO131089:UEQ131089 UOK131089:UOM131089 UYG131089:UYI131089 VIC131089:VIE131089 VRY131089:VSA131089 WBU131089:WBW131089 WLQ131089:WLS131089 WVM131089:WVO131089 JA196625:JC196625 SW196625:SY196625 ACS196625:ACU196625 AMO196625:AMQ196625 AWK196625:AWM196625 BGG196625:BGI196625 BQC196625:BQE196625 BZY196625:CAA196625 CJU196625:CJW196625 CTQ196625:CTS196625 DDM196625:DDO196625 DNI196625:DNK196625 DXE196625:DXG196625 EHA196625:EHC196625 EQW196625:EQY196625 FAS196625:FAU196625 FKO196625:FKQ196625 FUK196625:FUM196625 GEG196625:GEI196625 GOC196625:GOE196625 GXY196625:GYA196625 HHU196625:HHW196625 HRQ196625:HRS196625 IBM196625:IBO196625 ILI196625:ILK196625 IVE196625:IVG196625 JFA196625:JFC196625 JOW196625:JOY196625 JYS196625:JYU196625 KIO196625:KIQ196625 KSK196625:KSM196625 LCG196625:LCI196625 LMC196625:LME196625 LVY196625:LWA196625 MFU196625:MFW196625 MPQ196625:MPS196625 MZM196625:MZO196625 NJI196625:NJK196625 NTE196625:NTG196625 ODA196625:ODC196625 OMW196625:OMY196625 OWS196625:OWU196625 PGO196625:PGQ196625 PQK196625:PQM196625 QAG196625:QAI196625 QKC196625:QKE196625 QTY196625:QUA196625 RDU196625:RDW196625 RNQ196625:RNS196625 RXM196625:RXO196625 SHI196625:SHK196625 SRE196625:SRG196625 TBA196625:TBC196625 TKW196625:TKY196625 TUS196625:TUU196625 UEO196625:UEQ196625 UOK196625:UOM196625 UYG196625:UYI196625 VIC196625:VIE196625 VRY196625:VSA196625 WBU196625:WBW196625 WLQ196625:WLS196625 WVM196625:WVO196625 JA262161:JC262161 SW262161:SY262161 ACS262161:ACU262161 AMO262161:AMQ262161 AWK262161:AWM262161 BGG262161:BGI262161 BQC262161:BQE262161 BZY262161:CAA262161 CJU262161:CJW262161 CTQ262161:CTS262161 DDM262161:DDO262161 DNI262161:DNK262161 DXE262161:DXG262161 EHA262161:EHC262161 EQW262161:EQY262161 FAS262161:FAU262161 FKO262161:FKQ262161 FUK262161:FUM262161 GEG262161:GEI262161 GOC262161:GOE262161 GXY262161:GYA262161 HHU262161:HHW262161 HRQ262161:HRS262161 IBM262161:IBO262161 ILI262161:ILK262161 IVE262161:IVG262161 JFA262161:JFC262161 JOW262161:JOY262161 JYS262161:JYU262161 KIO262161:KIQ262161 KSK262161:KSM262161 LCG262161:LCI262161 LMC262161:LME262161 LVY262161:LWA262161 MFU262161:MFW262161 MPQ262161:MPS262161 MZM262161:MZO262161 NJI262161:NJK262161 NTE262161:NTG262161 ODA262161:ODC262161 OMW262161:OMY262161 OWS262161:OWU262161 PGO262161:PGQ262161 PQK262161:PQM262161 QAG262161:QAI262161 QKC262161:QKE262161 QTY262161:QUA262161 RDU262161:RDW262161 RNQ262161:RNS262161 RXM262161:RXO262161 SHI262161:SHK262161 SRE262161:SRG262161 TBA262161:TBC262161 TKW262161:TKY262161 TUS262161:TUU262161 UEO262161:UEQ262161 UOK262161:UOM262161 UYG262161:UYI262161 VIC262161:VIE262161 VRY262161:VSA262161 WBU262161:WBW262161 WLQ262161:WLS262161 WVM262161:WVO262161 JA327697:JC327697 SW327697:SY327697 ACS327697:ACU327697 AMO327697:AMQ327697 AWK327697:AWM327697 BGG327697:BGI327697 BQC327697:BQE327697 BZY327697:CAA327697 CJU327697:CJW327697 CTQ327697:CTS327697 DDM327697:DDO327697 DNI327697:DNK327697 DXE327697:DXG327697 EHA327697:EHC327697 EQW327697:EQY327697 FAS327697:FAU327697 FKO327697:FKQ327697 FUK327697:FUM327697 GEG327697:GEI327697 GOC327697:GOE327697 GXY327697:GYA327697 HHU327697:HHW327697 HRQ327697:HRS327697 IBM327697:IBO327697 ILI327697:ILK327697 IVE327697:IVG327697 JFA327697:JFC327697 JOW327697:JOY327697 JYS327697:JYU327697 KIO327697:KIQ327697 KSK327697:KSM327697 LCG327697:LCI327697 LMC327697:LME327697 LVY327697:LWA327697 MFU327697:MFW327697 MPQ327697:MPS327697 MZM327697:MZO327697 NJI327697:NJK327697 NTE327697:NTG327697 ODA327697:ODC327697 OMW327697:OMY327697 OWS327697:OWU327697 PGO327697:PGQ327697 PQK327697:PQM327697 QAG327697:QAI327697 QKC327697:QKE327697 QTY327697:QUA327697 RDU327697:RDW327697 RNQ327697:RNS327697 RXM327697:RXO327697 SHI327697:SHK327697 SRE327697:SRG327697 TBA327697:TBC327697 TKW327697:TKY327697 TUS327697:TUU327697 UEO327697:UEQ327697 UOK327697:UOM327697 UYG327697:UYI327697 VIC327697:VIE327697 VRY327697:VSA327697 WBU327697:WBW327697 WLQ327697:WLS327697 WVM327697:WVO327697 JA393233:JC393233 SW393233:SY393233 ACS393233:ACU393233 AMO393233:AMQ393233 AWK393233:AWM393233 BGG393233:BGI393233 BQC393233:BQE393233 BZY393233:CAA393233 CJU393233:CJW393233 CTQ393233:CTS393233 DDM393233:DDO393233 DNI393233:DNK393233 DXE393233:DXG393233 EHA393233:EHC393233 EQW393233:EQY393233 FAS393233:FAU393233 FKO393233:FKQ393233 FUK393233:FUM393233 GEG393233:GEI393233 GOC393233:GOE393233 GXY393233:GYA393233 HHU393233:HHW393233 HRQ393233:HRS393233 IBM393233:IBO393233 ILI393233:ILK393233 IVE393233:IVG393233 JFA393233:JFC393233 JOW393233:JOY393233 JYS393233:JYU393233 KIO393233:KIQ393233 KSK393233:KSM393233 LCG393233:LCI393233 LMC393233:LME393233 LVY393233:LWA393233 MFU393233:MFW393233 MPQ393233:MPS393233 MZM393233:MZO393233 NJI393233:NJK393233 NTE393233:NTG393233 ODA393233:ODC393233 OMW393233:OMY393233 OWS393233:OWU393233 PGO393233:PGQ393233 PQK393233:PQM393233 QAG393233:QAI393233 QKC393233:QKE393233 QTY393233:QUA393233 RDU393233:RDW393233 RNQ393233:RNS393233 RXM393233:RXO393233 SHI393233:SHK393233 SRE393233:SRG393233 TBA393233:TBC393233 TKW393233:TKY393233 TUS393233:TUU393233 UEO393233:UEQ393233 UOK393233:UOM393233 UYG393233:UYI393233 VIC393233:VIE393233 VRY393233:VSA393233 WBU393233:WBW393233 WLQ393233:WLS393233 WVM393233:WVO393233 JA458769:JC458769 SW458769:SY458769 ACS458769:ACU458769 AMO458769:AMQ458769 AWK458769:AWM458769 BGG458769:BGI458769 BQC458769:BQE458769 BZY458769:CAA458769 CJU458769:CJW458769 CTQ458769:CTS458769 DDM458769:DDO458769 DNI458769:DNK458769 DXE458769:DXG458769 EHA458769:EHC458769 EQW458769:EQY458769 FAS458769:FAU458769 FKO458769:FKQ458769 FUK458769:FUM458769 GEG458769:GEI458769 GOC458769:GOE458769 GXY458769:GYA458769 HHU458769:HHW458769 HRQ458769:HRS458769 IBM458769:IBO458769 ILI458769:ILK458769 IVE458769:IVG458769 JFA458769:JFC458769 JOW458769:JOY458769 JYS458769:JYU458769 KIO458769:KIQ458769 KSK458769:KSM458769 LCG458769:LCI458769 LMC458769:LME458769 LVY458769:LWA458769 MFU458769:MFW458769 MPQ458769:MPS458769 MZM458769:MZO458769 NJI458769:NJK458769 NTE458769:NTG458769 ODA458769:ODC458769 OMW458769:OMY458769 OWS458769:OWU458769 PGO458769:PGQ458769 PQK458769:PQM458769 QAG458769:QAI458769 QKC458769:QKE458769 QTY458769:QUA458769 RDU458769:RDW458769 RNQ458769:RNS458769 RXM458769:RXO458769 SHI458769:SHK458769 SRE458769:SRG458769 TBA458769:TBC458769 TKW458769:TKY458769 TUS458769:TUU458769 UEO458769:UEQ458769 UOK458769:UOM458769 UYG458769:UYI458769 VIC458769:VIE458769 VRY458769:VSA458769 WBU458769:WBW458769 WLQ458769:WLS458769 WVM458769:WVO458769 JA524305:JC524305 SW524305:SY524305 ACS524305:ACU524305 AMO524305:AMQ524305 AWK524305:AWM524305 BGG524305:BGI524305 BQC524305:BQE524305 BZY524305:CAA524305 CJU524305:CJW524305 CTQ524305:CTS524305 DDM524305:DDO524305 DNI524305:DNK524305 DXE524305:DXG524305 EHA524305:EHC524305 EQW524305:EQY524305 FAS524305:FAU524305 FKO524305:FKQ524305 FUK524305:FUM524305 GEG524305:GEI524305 GOC524305:GOE524305 GXY524305:GYA524305 HHU524305:HHW524305 HRQ524305:HRS524305 IBM524305:IBO524305 ILI524305:ILK524305 IVE524305:IVG524305 JFA524305:JFC524305 JOW524305:JOY524305 JYS524305:JYU524305 KIO524305:KIQ524305 KSK524305:KSM524305 LCG524305:LCI524305 LMC524305:LME524305 LVY524305:LWA524305 MFU524305:MFW524305 MPQ524305:MPS524305 MZM524305:MZO524305 NJI524305:NJK524305 NTE524305:NTG524305 ODA524305:ODC524305 OMW524305:OMY524305 OWS524305:OWU524305 PGO524305:PGQ524305 PQK524305:PQM524305 QAG524305:QAI524305 QKC524305:QKE524305 QTY524305:QUA524305 RDU524305:RDW524305 RNQ524305:RNS524305 RXM524305:RXO524305 SHI524305:SHK524305 SRE524305:SRG524305 TBA524305:TBC524305 TKW524305:TKY524305 TUS524305:TUU524305 UEO524305:UEQ524305 UOK524305:UOM524305 UYG524305:UYI524305 VIC524305:VIE524305 VRY524305:VSA524305 WBU524305:WBW524305 WLQ524305:WLS524305 WVM524305:WVO524305 JA589841:JC589841 SW589841:SY589841 ACS589841:ACU589841 AMO589841:AMQ589841 AWK589841:AWM589841 BGG589841:BGI589841 BQC589841:BQE589841 BZY589841:CAA589841 CJU589841:CJW589841 CTQ589841:CTS589841 DDM589841:DDO589841 DNI589841:DNK589841 DXE589841:DXG589841 EHA589841:EHC589841 EQW589841:EQY589841 FAS589841:FAU589841 FKO589841:FKQ589841 FUK589841:FUM589841 GEG589841:GEI589841 GOC589841:GOE589841 GXY589841:GYA589841 HHU589841:HHW589841 HRQ589841:HRS589841 IBM589841:IBO589841 ILI589841:ILK589841 IVE589841:IVG589841 JFA589841:JFC589841 JOW589841:JOY589841 JYS589841:JYU589841 KIO589841:KIQ589841 KSK589841:KSM589841 LCG589841:LCI589841 LMC589841:LME589841 LVY589841:LWA589841 MFU589841:MFW589841 MPQ589841:MPS589841 MZM589841:MZO589841 NJI589841:NJK589841 NTE589841:NTG589841 ODA589841:ODC589841 OMW589841:OMY589841 OWS589841:OWU589841 PGO589841:PGQ589841 PQK589841:PQM589841 QAG589841:QAI589841 QKC589841:QKE589841 QTY589841:QUA589841 RDU589841:RDW589841 RNQ589841:RNS589841 RXM589841:RXO589841 SHI589841:SHK589841 SRE589841:SRG589841 TBA589841:TBC589841 TKW589841:TKY589841 TUS589841:TUU589841 UEO589841:UEQ589841 UOK589841:UOM589841 UYG589841:UYI589841 VIC589841:VIE589841 VRY589841:VSA589841 WBU589841:WBW589841 WLQ589841:WLS589841 WVM589841:WVO589841 JA655377:JC655377 SW655377:SY655377 ACS655377:ACU655377 AMO655377:AMQ655377 AWK655377:AWM655377 BGG655377:BGI655377 BQC655377:BQE655377 BZY655377:CAA655377 CJU655377:CJW655377 CTQ655377:CTS655377 DDM655377:DDO655377 DNI655377:DNK655377 DXE655377:DXG655377 EHA655377:EHC655377 EQW655377:EQY655377 FAS655377:FAU655377 FKO655377:FKQ655377 FUK655377:FUM655377 GEG655377:GEI655377 GOC655377:GOE655377 GXY655377:GYA655377 HHU655377:HHW655377 HRQ655377:HRS655377 IBM655377:IBO655377 ILI655377:ILK655377 IVE655377:IVG655377 JFA655377:JFC655377 JOW655377:JOY655377 JYS655377:JYU655377 KIO655377:KIQ655377 KSK655377:KSM655377 LCG655377:LCI655377 LMC655377:LME655377 LVY655377:LWA655377 MFU655377:MFW655377 MPQ655377:MPS655377 MZM655377:MZO655377 NJI655377:NJK655377 NTE655377:NTG655377 ODA655377:ODC655377 OMW655377:OMY655377 OWS655377:OWU655377 PGO655377:PGQ655377 PQK655377:PQM655377 QAG655377:QAI655377 QKC655377:QKE655377 QTY655377:QUA655377 RDU655377:RDW655377 RNQ655377:RNS655377 RXM655377:RXO655377 SHI655377:SHK655377 SRE655377:SRG655377 TBA655377:TBC655377 TKW655377:TKY655377 TUS655377:TUU655377 UEO655377:UEQ655377 UOK655377:UOM655377 UYG655377:UYI655377 VIC655377:VIE655377 VRY655377:VSA655377 WBU655377:WBW655377 WLQ655377:WLS655377 WVM655377:WVO655377 JA720913:JC720913 SW720913:SY720913 ACS720913:ACU720913 AMO720913:AMQ720913 AWK720913:AWM720913 BGG720913:BGI720913 BQC720913:BQE720913 BZY720913:CAA720913 CJU720913:CJW720913 CTQ720913:CTS720913 DDM720913:DDO720913 DNI720913:DNK720913 DXE720913:DXG720913 EHA720913:EHC720913 EQW720913:EQY720913 FAS720913:FAU720913 FKO720913:FKQ720913 FUK720913:FUM720913 GEG720913:GEI720913 GOC720913:GOE720913 GXY720913:GYA720913 HHU720913:HHW720913 HRQ720913:HRS720913 IBM720913:IBO720913 ILI720913:ILK720913 IVE720913:IVG720913 JFA720913:JFC720913 JOW720913:JOY720913 JYS720913:JYU720913 KIO720913:KIQ720913 KSK720913:KSM720913 LCG720913:LCI720913 LMC720913:LME720913 LVY720913:LWA720913 MFU720913:MFW720913 MPQ720913:MPS720913 MZM720913:MZO720913 NJI720913:NJK720913 NTE720913:NTG720913 ODA720913:ODC720913 OMW720913:OMY720913 OWS720913:OWU720913 PGO720913:PGQ720913 PQK720913:PQM720913 QAG720913:QAI720913 QKC720913:QKE720913 QTY720913:QUA720913 RDU720913:RDW720913 RNQ720913:RNS720913 RXM720913:RXO720913 SHI720913:SHK720913 SRE720913:SRG720913 TBA720913:TBC720913 TKW720913:TKY720913 TUS720913:TUU720913 UEO720913:UEQ720913 UOK720913:UOM720913 UYG720913:UYI720913 VIC720913:VIE720913 VRY720913:VSA720913 WBU720913:WBW720913 WLQ720913:WLS720913 WVM720913:WVO720913 JA786449:JC786449 SW786449:SY786449 ACS786449:ACU786449 AMO786449:AMQ786449 AWK786449:AWM786449 BGG786449:BGI786449 BQC786449:BQE786449 BZY786449:CAA786449 CJU786449:CJW786449 CTQ786449:CTS786449 DDM786449:DDO786449 DNI786449:DNK786449 DXE786449:DXG786449 EHA786449:EHC786449 EQW786449:EQY786449 FAS786449:FAU786449 FKO786449:FKQ786449 FUK786449:FUM786449 GEG786449:GEI786449 GOC786449:GOE786449 GXY786449:GYA786449 HHU786449:HHW786449 HRQ786449:HRS786449 IBM786449:IBO786449 ILI786449:ILK786449 IVE786449:IVG786449 JFA786449:JFC786449 JOW786449:JOY786449 JYS786449:JYU786449 KIO786449:KIQ786449 KSK786449:KSM786449 LCG786449:LCI786449 LMC786449:LME786449 LVY786449:LWA786449 MFU786449:MFW786449 MPQ786449:MPS786449 MZM786449:MZO786449 NJI786449:NJK786449 NTE786449:NTG786449 ODA786449:ODC786449 OMW786449:OMY786449 OWS786449:OWU786449 PGO786449:PGQ786449 PQK786449:PQM786449 QAG786449:QAI786449 QKC786449:QKE786449 QTY786449:QUA786449 RDU786449:RDW786449 RNQ786449:RNS786449 RXM786449:RXO786449 SHI786449:SHK786449 SRE786449:SRG786449 TBA786449:TBC786449 TKW786449:TKY786449 TUS786449:TUU786449 UEO786449:UEQ786449 UOK786449:UOM786449 UYG786449:UYI786449 VIC786449:VIE786449 VRY786449:VSA786449 WBU786449:WBW786449 WLQ786449:WLS786449 WVM786449:WVO786449 JA851985:JC851985 SW851985:SY851985 ACS851985:ACU851985 AMO851985:AMQ851985 AWK851985:AWM851985 BGG851985:BGI851985 BQC851985:BQE851985 BZY851985:CAA851985 CJU851985:CJW851985 CTQ851985:CTS851985 DDM851985:DDO851985 DNI851985:DNK851985 DXE851985:DXG851985 EHA851985:EHC851985 EQW851985:EQY851985 FAS851985:FAU851985 FKO851985:FKQ851985 FUK851985:FUM851985 GEG851985:GEI851985 GOC851985:GOE851985 GXY851985:GYA851985 HHU851985:HHW851985 HRQ851985:HRS851985 IBM851985:IBO851985 ILI851985:ILK851985 IVE851985:IVG851985 JFA851985:JFC851985 JOW851985:JOY851985 JYS851985:JYU851985 KIO851985:KIQ851985 KSK851985:KSM851985 LCG851985:LCI851985 LMC851985:LME851985 LVY851985:LWA851985 MFU851985:MFW851985 MPQ851985:MPS851985 MZM851985:MZO851985 NJI851985:NJK851985 NTE851985:NTG851985 ODA851985:ODC851985 OMW851985:OMY851985 OWS851985:OWU851985 PGO851985:PGQ851985 PQK851985:PQM851985 QAG851985:QAI851985 QKC851985:QKE851985 QTY851985:QUA851985 RDU851985:RDW851985 RNQ851985:RNS851985 RXM851985:RXO851985 SHI851985:SHK851985 SRE851985:SRG851985 TBA851985:TBC851985 TKW851985:TKY851985 TUS851985:TUU851985 UEO851985:UEQ851985 UOK851985:UOM851985 UYG851985:UYI851985 VIC851985:VIE851985 VRY851985:VSA851985 WBU851985:WBW851985 WLQ851985:WLS851985 WVM851985:WVO851985 JA917521:JC917521 SW917521:SY917521 ACS917521:ACU917521 AMO917521:AMQ917521 AWK917521:AWM917521 BGG917521:BGI917521 BQC917521:BQE917521 BZY917521:CAA917521 CJU917521:CJW917521 CTQ917521:CTS917521 DDM917521:DDO917521 DNI917521:DNK917521 DXE917521:DXG917521 EHA917521:EHC917521 EQW917521:EQY917521 FAS917521:FAU917521 FKO917521:FKQ917521 FUK917521:FUM917521 GEG917521:GEI917521 GOC917521:GOE917521 GXY917521:GYA917521 HHU917521:HHW917521 HRQ917521:HRS917521 IBM917521:IBO917521 ILI917521:ILK917521 IVE917521:IVG917521 JFA917521:JFC917521 JOW917521:JOY917521 JYS917521:JYU917521 KIO917521:KIQ917521 KSK917521:KSM917521 LCG917521:LCI917521 LMC917521:LME917521 LVY917521:LWA917521 MFU917521:MFW917521 MPQ917521:MPS917521 MZM917521:MZO917521 NJI917521:NJK917521 NTE917521:NTG917521 ODA917521:ODC917521 OMW917521:OMY917521 OWS917521:OWU917521 PGO917521:PGQ917521 PQK917521:PQM917521 QAG917521:QAI917521 QKC917521:QKE917521 QTY917521:QUA917521 RDU917521:RDW917521 RNQ917521:RNS917521 RXM917521:RXO917521 SHI917521:SHK917521 SRE917521:SRG917521 TBA917521:TBC917521 TKW917521:TKY917521 TUS917521:TUU917521 UEO917521:UEQ917521 UOK917521:UOM917521 UYG917521:UYI917521 VIC917521:VIE917521 VRY917521:VSA917521 WBU917521:WBW917521 WLQ917521:WLS917521 WVM917521:WVO917521 JA983057:JC983057 SW983057:SY983057 ACS983057:ACU983057 AMO983057:AMQ983057 AWK983057:AWM983057 BGG983057:BGI983057 BQC983057:BQE983057 BZY983057:CAA983057 CJU983057:CJW983057 CTQ983057:CTS983057 DDM983057:DDO983057 DNI983057:DNK983057 DXE983057:DXG983057 EHA983057:EHC983057 EQW983057:EQY983057 FAS983057:FAU983057 FKO983057:FKQ983057 FUK983057:FUM983057 GEG983057:GEI983057 GOC983057:GOE983057 GXY983057:GYA983057 HHU983057:HHW983057 HRQ983057:HRS983057 IBM983057:IBO983057 ILI983057:ILK983057 IVE983057:IVG983057 JFA983057:JFC983057 JOW983057:JOY983057 JYS983057:JYU983057 KIO983057:KIQ983057 KSK983057:KSM983057 LCG983057:LCI983057 LMC983057:LME983057 LVY983057:LWA983057 MFU983057:MFW983057 MPQ983057:MPS983057 MZM983057:MZO983057 NJI983057:NJK983057 NTE983057:NTG983057 ODA983057:ODC983057 OMW983057:OMY983057 OWS983057:OWU983057 PGO983057:PGQ983057 PQK983057:PQM983057 QAG983057:QAI983057 QKC983057:QKE983057 QTY983057:QUA983057 RDU983057:RDW983057 RNQ983057:RNS983057 RXM983057:RXO983057 SHI983057:SHK983057 SRE983057:SRG983057 TBA983057:TBC983057 TKW983057:TKY983057 TUS983057:TUU983057 UEO983057:UEQ983057 UOK983057:UOM983057 UYG983057:UYI983057 VIC983057:VIE983057 VRY983057:VSA983057 WBU983057:WBW983057 WLQ983057:WLS983057 WVM983057:WVO983057 WVM15:WVO15 WLQ15:WLS15 WBU15:WBW15 VRY15:VSA15 VIC15:VIE15 UYG15:UYI15 UOK15:UOM15 UEO15:UEQ15 TUS15:TUU15 TKW15:TKY15 TBA15:TBC15 SRE15:SRG15 SHI15:SHK15 RXM15:RXO15 RNQ15:RNS15 RDU15:RDW15 QTY15:QUA15 QKC15:QKE15 QAG15:QAI15 PQK15:PQM15 PGO15:PGQ15 OWS15:OWU15 OMW15:OMY15 ODA15:ODC15 NTE15:NTG15 NJI15:NJK15 MZM15:MZO15 MPQ15:MPS15 MFU15:MFW15 LVY15:LWA15 LMC15:LME15 LCG15:LCI15 KSK15:KSM15 KIO15:KIQ15 JYS15:JYU15 JOW15:JOY15 JFA15:JFC15 IVE15:IVG15 ILI15:ILK15 IBM15:IBO15 HRQ15:HRS15 HHU15:HHW15 GXY15:GYA15 GOC15:GOE15 GEG15:GEI15 FUK15:FUM15 FKO15:FKQ15 FAS15:FAU15 EQW15:EQY15 EHA15:EHC15 DXE15:DXG15 DNI15:DNK15 DDM15:DDO15 CTQ15:CTS15 CJU15:CJW15 BZY15:CAA15 BQC15:BQE15 BGG15:BGI15 AWK15:AWM15 AMO15:AMQ15 ACS15:ACU15 SW15:SY15 JA15:JC15 D15:F15" xr:uid="{00000000-0002-0000-0700-000002000000}"/>
  </dataValidations>
  <pageMargins left="0.25" right="0.25" top="0.75" bottom="0.75" header="0.3" footer="0.3"/>
  <pageSetup paperSize="9" scale="10" fitToHeight="0" orientation="portrait" r:id="rId1"/>
  <ignoredErrors>
    <ignoredError sqref="Y8:Y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8" tint="-0.499984740745262"/>
    <pageSetUpPr fitToPage="1"/>
  </sheetPr>
  <dimension ref="A1:AC149"/>
  <sheetViews>
    <sheetView workbookViewId="0"/>
  </sheetViews>
  <sheetFormatPr defaultColWidth="9.140625"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7109375" style="76" customWidth="1"/>
    <col min="9" max="9" width="2.85546875" style="76" customWidth="1"/>
    <col min="10" max="10" width="97.140625" style="76" customWidth="1"/>
    <col min="11" max="11" width="20.7109375" style="76" customWidth="1"/>
    <col min="12" max="12" width="14.85546875" style="76" customWidth="1"/>
    <col min="13" max="13" width="16.28515625" style="76" customWidth="1"/>
    <col min="14" max="14" width="20" style="76" customWidth="1"/>
    <col min="15" max="16" width="2.85546875" style="76" customWidth="1"/>
    <col min="17" max="17" width="56.140625" style="177" customWidth="1"/>
    <col min="18" max="18" width="15.7109375" style="182" customWidth="1"/>
    <col min="19" max="19" width="11.28515625" style="182" customWidth="1"/>
    <col min="20" max="20" width="13.42578125" style="177" customWidth="1"/>
    <col min="21" max="21" width="16.5703125" style="177" customWidth="1"/>
    <col min="22" max="22" width="16" style="177" customWidth="1"/>
    <col min="23" max="23" width="5.7109375" style="76" customWidth="1"/>
    <col min="24" max="24" width="65.7109375" style="167" customWidth="1"/>
    <col min="25" max="25" width="12.7109375" style="406" customWidth="1"/>
    <col min="26" max="26" width="18.7109375" style="167" customWidth="1"/>
    <col min="27" max="28" width="25.7109375" style="167" customWidth="1"/>
    <col min="29" max="29" width="21.5703125" style="167" bestFit="1" customWidth="1"/>
    <col min="30" max="16384" width="9.140625" style="76"/>
  </cols>
  <sheetData>
    <row r="1" spans="1:29" ht="13.5" thickBot="1"/>
    <row r="2" spans="1:29" ht="35.25" customHeight="1" thickBot="1">
      <c r="B2" s="579" t="s">
        <v>137</v>
      </c>
      <c r="C2" s="580"/>
      <c r="D2" s="580"/>
      <c r="E2" s="580"/>
      <c r="F2" s="581"/>
      <c r="I2" s="185"/>
      <c r="J2" s="186" t="s">
        <v>138</v>
      </c>
      <c r="K2" s="557" t="s">
        <v>139</v>
      </c>
      <c r="L2" s="557"/>
      <c r="M2" s="557"/>
      <c r="N2" s="557"/>
      <c r="O2" s="187"/>
      <c r="Q2" s="608" t="s">
        <v>455</v>
      </c>
      <c r="R2" s="609"/>
      <c r="S2" s="609"/>
      <c r="T2" s="609"/>
      <c r="U2" s="609"/>
      <c r="V2" s="610"/>
      <c r="X2" s="611" t="s">
        <v>266</v>
      </c>
      <c r="Y2" s="612"/>
      <c r="Z2" s="612"/>
      <c r="AA2" s="612"/>
      <c r="AB2" s="612"/>
      <c r="AC2" s="613"/>
    </row>
    <row r="3" spans="1:29" ht="15.75" customHeight="1" thickBot="1">
      <c r="I3" s="80"/>
      <c r="J3" s="188" t="s">
        <v>456</v>
      </c>
      <c r="K3" s="558"/>
      <c r="L3" s="558"/>
      <c r="M3" s="558"/>
      <c r="N3" s="558"/>
      <c r="O3" s="81"/>
      <c r="Q3" s="163" t="s">
        <v>267</v>
      </c>
      <c r="R3" s="183"/>
      <c r="S3" s="184"/>
      <c r="T3" s="173"/>
      <c r="U3" s="173"/>
      <c r="V3" s="386"/>
      <c r="X3" s="163" t="s">
        <v>267</v>
      </c>
      <c r="Y3" s="399"/>
      <c r="Z3" s="164"/>
      <c r="AA3" s="164"/>
      <c r="AB3" s="164"/>
      <c r="AC3" s="165"/>
    </row>
    <row r="4" spans="1:29" s="82" customFormat="1" ht="18.75" thickBot="1">
      <c r="A4" s="582" t="s">
        <v>140</v>
      </c>
      <c r="B4" s="582"/>
      <c r="C4" s="582"/>
      <c r="D4" s="582"/>
      <c r="E4" s="582"/>
      <c r="F4" s="582"/>
      <c r="I4" s="80"/>
      <c r="J4" s="189" t="s">
        <v>141</v>
      </c>
      <c r="K4" s="559"/>
      <c r="L4" s="559"/>
      <c r="M4" s="559"/>
      <c r="N4" s="559"/>
      <c r="O4" s="81"/>
      <c r="Q4" s="163" t="s">
        <v>268</v>
      </c>
      <c r="R4" s="183"/>
      <c r="S4" s="184"/>
      <c r="T4" s="173"/>
      <c r="U4" s="173"/>
      <c r="V4" s="215"/>
      <c r="X4" s="163" t="s">
        <v>268</v>
      </c>
      <c r="Y4" s="399"/>
      <c r="Z4" s="164"/>
      <c r="AA4" s="164"/>
      <c r="AB4" s="164"/>
      <c r="AC4" s="165"/>
    </row>
    <row r="5" spans="1:29" s="82" customFormat="1" ht="16.5" thickBot="1">
      <c r="A5" s="7"/>
      <c r="B5" s="583" t="s">
        <v>142</v>
      </c>
      <c r="C5" s="583"/>
      <c r="D5" s="583"/>
      <c r="E5" s="583"/>
      <c r="F5" s="583"/>
      <c r="I5" s="80"/>
      <c r="J5" s="553" t="s">
        <v>143</v>
      </c>
      <c r="K5" s="195" t="s">
        <v>144</v>
      </c>
      <c r="L5" s="584" t="s">
        <v>145</v>
      </c>
      <c r="M5" s="584"/>
      <c r="N5" s="585"/>
      <c r="O5" s="81"/>
      <c r="Q5" s="166" t="s">
        <v>269</v>
      </c>
      <c r="R5" s="183"/>
      <c r="S5" s="184"/>
      <c r="T5" s="614" t="s">
        <v>270</v>
      </c>
      <c r="U5" s="615"/>
      <c r="V5" s="400">
        <f>SUM(F136)</f>
        <v>1</v>
      </c>
      <c r="X5" s="166" t="s">
        <v>271</v>
      </c>
      <c r="Y5" s="399"/>
      <c r="Z5" s="164"/>
      <c r="AA5" s="42" t="s">
        <v>270</v>
      </c>
      <c r="AB5" s="410">
        <f>SUM(F136)</f>
        <v>1</v>
      </c>
      <c r="AC5" s="165"/>
    </row>
    <row r="6" spans="1:29" s="82" customFormat="1" ht="15.75" thickBot="1">
      <c r="A6" s="7"/>
      <c r="B6" s="586" t="s">
        <v>146</v>
      </c>
      <c r="C6" s="587"/>
      <c r="D6" s="8" t="s">
        <v>147</v>
      </c>
      <c r="E6" s="8" t="s">
        <v>148</v>
      </c>
      <c r="F6" s="9" t="s">
        <v>149</v>
      </c>
      <c r="I6" s="80"/>
      <c r="J6" s="554"/>
      <c r="K6" s="196" t="s">
        <v>150</v>
      </c>
      <c r="L6" s="196" t="s">
        <v>151</v>
      </c>
      <c r="M6" s="197" t="s">
        <v>152</v>
      </c>
      <c r="N6" s="198" t="s">
        <v>153</v>
      </c>
      <c r="O6" s="81"/>
      <c r="Q6" s="616" t="s">
        <v>272</v>
      </c>
      <c r="R6" s="616" t="s">
        <v>163</v>
      </c>
      <c r="S6" s="216" t="s">
        <v>273</v>
      </c>
      <c r="T6" s="617" t="s">
        <v>274</v>
      </c>
      <c r="U6" s="618"/>
      <c r="V6" s="619"/>
      <c r="X6" s="620" t="s">
        <v>275</v>
      </c>
      <c r="Y6" s="222" t="s">
        <v>276</v>
      </c>
      <c r="Z6" s="622" t="s">
        <v>274</v>
      </c>
      <c r="AA6" s="623"/>
      <c r="AB6" s="623"/>
      <c r="AC6" s="624"/>
    </row>
    <row r="7" spans="1:29" s="82" customFormat="1" ht="15.75" customHeight="1" thickBot="1">
      <c r="A7" s="7"/>
      <c r="B7" s="575"/>
      <c r="C7" s="575"/>
      <c r="D7" s="10"/>
      <c r="E7" s="11"/>
      <c r="F7" s="12"/>
      <c r="I7" s="80"/>
      <c r="J7" s="208" t="s">
        <v>277</v>
      </c>
      <c r="K7" s="274">
        <v>4</v>
      </c>
      <c r="L7" s="249">
        <f>(125.99+89.99+74)/3</f>
        <v>96.660000000000011</v>
      </c>
      <c r="M7" s="199">
        <f>K7*L7</f>
        <v>386.64000000000004</v>
      </c>
      <c r="N7" s="200">
        <f>M7/12</f>
        <v>32.220000000000006</v>
      </c>
      <c r="O7" s="81"/>
      <c r="Q7" s="616"/>
      <c r="R7" s="616"/>
      <c r="S7" s="251" t="s">
        <v>152</v>
      </c>
      <c r="T7" s="251" t="s">
        <v>151</v>
      </c>
      <c r="U7" s="252" t="s">
        <v>152</v>
      </c>
      <c r="V7" s="252" t="s">
        <v>153</v>
      </c>
      <c r="X7" s="621"/>
      <c r="Y7" s="401" t="s">
        <v>152</v>
      </c>
      <c r="Z7" s="402" t="s">
        <v>151</v>
      </c>
      <c r="AA7" s="224" t="s">
        <v>278</v>
      </c>
      <c r="AB7" s="224" t="s">
        <v>279</v>
      </c>
      <c r="AC7" s="224" t="s">
        <v>153</v>
      </c>
    </row>
    <row r="8" spans="1:29" s="82" customFormat="1" ht="15">
      <c r="A8" s="7"/>
      <c r="B8" s="13" t="s">
        <v>155</v>
      </c>
      <c r="C8" s="13"/>
      <c r="D8" s="13" t="s">
        <v>156</v>
      </c>
      <c r="E8" s="69"/>
      <c r="F8" s="14" t="s">
        <v>157</v>
      </c>
      <c r="I8" s="80"/>
      <c r="J8" s="208" t="s">
        <v>280</v>
      </c>
      <c r="K8" s="209">
        <v>4</v>
      </c>
      <c r="L8" s="249">
        <f>(151+149.9+201.85)/3</f>
        <v>167.58333333333334</v>
      </c>
      <c r="M8" s="201">
        <f t="shared" ref="M8:M24" si="0">K8*L8</f>
        <v>670.33333333333337</v>
      </c>
      <c r="N8" s="202">
        <f t="shared" ref="N8:N24" si="1">M8/12</f>
        <v>55.861111111111114</v>
      </c>
      <c r="O8" s="81"/>
      <c r="Q8" s="312" t="s">
        <v>281</v>
      </c>
      <c r="R8" s="294" t="s">
        <v>282</v>
      </c>
      <c r="S8" s="320">
        <v>6</v>
      </c>
      <c r="T8" s="296">
        <v>25.376666666666665</v>
      </c>
      <c r="U8" s="297">
        <f>T8*S8</f>
        <v>152.26</v>
      </c>
      <c r="V8" s="298">
        <f>U8/12</f>
        <v>12.688333333333333</v>
      </c>
      <c r="X8" s="403" t="s">
        <v>457</v>
      </c>
      <c r="Y8" s="404">
        <v>1</v>
      </c>
      <c r="Z8" s="288">
        <v>1120.8966666666668</v>
      </c>
      <c r="AA8" s="225">
        <f>Z8*Y8</f>
        <v>1120.8966666666668</v>
      </c>
      <c r="AB8" s="225">
        <f>AA8*10%</f>
        <v>112.08966666666669</v>
      </c>
      <c r="AC8" s="226">
        <f t="shared" ref="AC8:AC36" si="2">AB8/12</f>
        <v>9.3408055555555567</v>
      </c>
    </row>
    <row r="9" spans="1:29" s="82" customFormat="1" ht="15">
      <c r="A9" s="7"/>
      <c r="B9" s="628" t="s">
        <v>284</v>
      </c>
      <c r="C9" s="628"/>
      <c r="D9" s="15" t="s">
        <v>159</v>
      </c>
      <c r="E9" s="70"/>
      <c r="F9" s="16" t="s">
        <v>160</v>
      </c>
      <c r="I9" s="80"/>
      <c r="J9" s="208" t="s">
        <v>161</v>
      </c>
      <c r="K9" s="209">
        <v>1</v>
      </c>
      <c r="L9" s="249">
        <f>(52.9+78.18+65.45)/3</f>
        <v>65.510000000000005</v>
      </c>
      <c r="M9" s="201">
        <f t="shared" si="0"/>
        <v>65.510000000000005</v>
      </c>
      <c r="N9" s="202">
        <f t="shared" si="1"/>
        <v>5.4591666666666674</v>
      </c>
      <c r="O9" s="81"/>
      <c r="Q9" s="305" t="s">
        <v>285</v>
      </c>
      <c r="R9" s="300" t="s">
        <v>282</v>
      </c>
      <c r="S9" s="301">
        <v>15</v>
      </c>
      <c r="T9" s="289">
        <v>33.223333333333336</v>
      </c>
      <c r="U9" s="302">
        <f>T9*S9</f>
        <v>498.35</v>
      </c>
      <c r="V9" s="303">
        <f>U9/12</f>
        <v>41.529166666666669</v>
      </c>
      <c r="X9" s="232" t="s">
        <v>292</v>
      </c>
      <c r="Y9" s="233">
        <v>1</v>
      </c>
      <c r="Z9" s="289">
        <v>36.453333333333333</v>
      </c>
      <c r="AA9" s="228">
        <f t="shared" ref="AA9:AA36" si="3">Z9*Y9</f>
        <v>36.453333333333333</v>
      </c>
      <c r="AB9" s="228">
        <f>AA9*10%</f>
        <v>3.6453333333333333</v>
      </c>
      <c r="AC9" s="229">
        <f t="shared" si="2"/>
        <v>0.30377777777777776</v>
      </c>
    </row>
    <row r="10" spans="1:29" s="82" customFormat="1" ht="15">
      <c r="A10" s="7"/>
      <c r="B10" s="577" t="s">
        <v>162</v>
      </c>
      <c r="C10" s="577"/>
      <c r="D10" s="17" t="s">
        <v>163</v>
      </c>
      <c r="E10" s="578" t="s">
        <v>164</v>
      </c>
      <c r="F10" s="578"/>
      <c r="I10" s="80"/>
      <c r="J10" s="208" t="s">
        <v>172</v>
      </c>
      <c r="K10" s="209">
        <v>2</v>
      </c>
      <c r="L10" s="249">
        <f>(6.65+11.02+9.02)/3</f>
        <v>8.8966666666666665</v>
      </c>
      <c r="M10" s="201">
        <f t="shared" si="0"/>
        <v>17.793333333333333</v>
      </c>
      <c r="N10" s="202">
        <f t="shared" si="1"/>
        <v>1.4827777777777778</v>
      </c>
      <c r="O10" s="81"/>
      <c r="Q10" s="305" t="s">
        <v>287</v>
      </c>
      <c r="R10" s="300" t="s">
        <v>282</v>
      </c>
      <c r="S10" s="301">
        <v>6</v>
      </c>
      <c r="T10" s="289">
        <v>13.530000000000001</v>
      </c>
      <c r="U10" s="302">
        <f>T10*S10</f>
        <v>81.180000000000007</v>
      </c>
      <c r="V10" s="303">
        <f>U10/12</f>
        <v>6.7650000000000006</v>
      </c>
      <c r="X10" s="232" t="s">
        <v>458</v>
      </c>
      <c r="Y10" s="233">
        <v>1</v>
      </c>
      <c r="Z10" s="289">
        <v>2615.6633333333334</v>
      </c>
      <c r="AA10" s="228">
        <f t="shared" si="3"/>
        <v>2615.6633333333334</v>
      </c>
      <c r="AB10" s="228">
        <f t="shared" ref="AB10:AB36" si="4">AA10*10%</f>
        <v>261.56633333333338</v>
      </c>
      <c r="AC10" s="229">
        <f t="shared" si="2"/>
        <v>21.797194444444447</v>
      </c>
    </row>
    <row r="11" spans="1:29" s="82" customFormat="1" ht="15.95" customHeight="1">
      <c r="A11" s="7"/>
      <c r="B11" s="631" t="str">
        <f>'Legenda das ABAS'!C8</f>
        <v>Eletricista</v>
      </c>
      <c r="C11" s="631"/>
      <c r="D11" s="18"/>
      <c r="E11" s="573"/>
      <c r="F11" s="573"/>
      <c r="I11" s="80"/>
      <c r="J11" s="208" t="s">
        <v>174</v>
      </c>
      <c r="K11" s="209">
        <v>1</v>
      </c>
      <c r="L11" s="249">
        <f>(12.69+18.5+45.99)/3</f>
        <v>25.72666666666667</v>
      </c>
      <c r="M11" s="201">
        <f t="shared" si="0"/>
        <v>25.72666666666667</v>
      </c>
      <c r="N11" s="202">
        <f t="shared" si="1"/>
        <v>2.1438888888888892</v>
      </c>
      <c r="O11" s="81"/>
      <c r="Q11" s="305" t="s">
        <v>289</v>
      </c>
      <c r="R11" s="300" t="s">
        <v>282</v>
      </c>
      <c r="S11" s="321">
        <v>24</v>
      </c>
      <c r="T11" s="289">
        <v>28.516666666666666</v>
      </c>
      <c r="U11" s="302">
        <f>T11*S11</f>
        <v>684.4</v>
      </c>
      <c r="V11" s="303">
        <f>U11/12</f>
        <v>57.033333333333331</v>
      </c>
      <c r="X11" s="232" t="s">
        <v>295</v>
      </c>
      <c r="Y11" s="233">
        <v>1</v>
      </c>
      <c r="Z11" s="289">
        <v>22.926666666666666</v>
      </c>
      <c r="AA11" s="228">
        <f t="shared" si="3"/>
        <v>22.926666666666666</v>
      </c>
      <c r="AB11" s="228">
        <f t="shared" si="4"/>
        <v>2.2926666666666669</v>
      </c>
      <c r="AC11" s="229">
        <f t="shared" si="2"/>
        <v>0.19105555555555556</v>
      </c>
    </row>
    <row r="12" spans="1:29" s="82" customFormat="1" ht="16.5" thickBot="1">
      <c r="A12" s="7"/>
      <c r="B12" s="574" t="s">
        <v>167</v>
      </c>
      <c r="C12" s="574"/>
      <c r="D12" s="574"/>
      <c r="E12" s="574"/>
      <c r="F12" s="574"/>
      <c r="I12" s="80"/>
      <c r="J12" s="208" t="s">
        <v>165</v>
      </c>
      <c r="K12" s="209">
        <v>6</v>
      </c>
      <c r="L12" s="249">
        <f>(4.15+8.22+4.07)/3</f>
        <v>5.48</v>
      </c>
      <c r="M12" s="201">
        <f t="shared" si="0"/>
        <v>32.880000000000003</v>
      </c>
      <c r="N12" s="202">
        <f t="shared" si="1"/>
        <v>2.74</v>
      </c>
      <c r="O12" s="81"/>
      <c r="Q12" s="305" t="s">
        <v>291</v>
      </c>
      <c r="R12" s="300" t="s">
        <v>282</v>
      </c>
      <c r="S12" s="321">
        <v>24</v>
      </c>
      <c r="T12" s="289">
        <v>31.666666666666668</v>
      </c>
      <c r="U12" s="302">
        <f>T12*S12</f>
        <v>760</v>
      </c>
      <c r="V12" s="303">
        <f>U12/12</f>
        <v>63.333333333333336</v>
      </c>
      <c r="X12" s="232" t="s">
        <v>298</v>
      </c>
      <c r="Y12" s="233">
        <v>1</v>
      </c>
      <c r="Z12" s="289">
        <v>288.96333333333337</v>
      </c>
      <c r="AA12" s="228">
        <f t="shared" si="3"/>
        <v>288.96333333333337</v>
      </c>
      <c r="AB12" s="228">
        <f t="shared" si="4"/>
        <v>28.896333333333338</v>
      </c>
      <c r="AC12" s="229">
        <f t="shared" si="2"/>
        <v>2.4080277777777783</v>
      </c>
    </row>
    <row r="13" spans="1:29" s="82" customFormat="1" ht="15.75" thickBot="1">
      <c r="A13" s="7"/>
      <c r="B13" s="19" t="s">
        <v>169</v>
      </c>
      <c r="C13" s="19"/>
      <c r="D13" s="19" t="s">
        <v>170</v>
      </c>
      <c r="E13" s="20"/>
      <c r="F13" s="21" t="s">
        <v>171</v>
      </c>
      <c r="I13" s="80"/>
      <c r="J13" s="208" t="s">
        <v>293</v>
      </c>
      <c r="K13" s="209">
        <v>10</v>
      </c>
      <c r="L13" s="249">
        <f>(3.47+3.47+4.8)/3</f>
        <v>3.9133333333333336</v>
      </c>
      <c r="M13" s="201">
        <f t="shared" si="0"/>
        <v>39.133333333333333</v>
      </c>
      <c r="N13" s="202">
        <f t="shared" si="1"/>
        <v>3.2611111111111111</v>
      </c>
      <c r="O13" s="81"/>
      <c r="Q13" s="305" t="s">
        <v>294</v>
      </c>
      <c r="R13" s="300" t="s">
        <v>282</v>
      </c>
      <c r="S13" s="301">
        <v>6</v>
      </c>
      <c r="T13" s="289">
        <v>13.93</v>
      </c>
      <c r="U13" s="302">
        <f t="shared" ref="U13:U63" si="5">T13*S13</f>
        <v>83.58</v>
      </c>
      <c r="V13" s="303">
        <f t="shared" ref="V13:V63" si="6">U13/12</f>
        <v>6.9649999999999999</v>
      </c>
      <c r="X13" s="232" t="s">
        <v>302</v>
      </c>
      <c r="Y13" s="233">
        <v>1</v>
      </c>
      <c r="Z13" s="289">
        <v>182.04666666666665</v>
      </c>
      <c r="AA13" s="228">
        <f t="shared" si="3"/>
        <v>182.04666666666665</v>
      </c>
      <c r="AB13" s="228">
        <f t="shared" si="4"/>
        <v>18.204666666666665</v>
      </c>
      <c r="AC13" s="229">
        <f t="shared" si="2"/>
        <v>1.5170555555555554</v>
      </c>
    </row>
    <row r="14" spans="1:29" s="82" customFormat="1" ht="15" customHeight="1">
      <c r="A14" s="7"/>
      <c r="B14" s="22"/>
      <c r="C14" s="41" t="str">
        <f>'Legenda das ABAS'!E8</f>
        <v>44 horas</v>
      </c>
      <c r="D14" s="560" t="s">
        <v>173</v>
      </c>
      <c r="E14" s="561"/>
      <c r="F14" s="562"/>
      <c r="I14" s="80"/>
      <c r="J14" s="208" t="s">
        <v>296</v>
      </c>
      <c r="K14" s="209">
        <v>1</v>
      </c>
      <c r="L14" s="249">
        <f>(216+295.35+249.28)/3</f>
        <v>253.54333333333332</v>
      </c>
      <c r="M14" s="201">
        <f t="shared" si="0"/>
        <v>253.54333333333332</v>
      </c>
      <c r="N14" s="202">
        <f t="shared" si="1"/>
        <v>21.128611111111109</v>
      </c>
      <c r="O14" s="81"/>
      <c r="Q14" s="305" t="s">
        <v>459</v>
      </c>
      <c r="R14" s="300" t="s">
        <v>282</v>
      </c>
      <c r="S14" s="301">
        <v>2</v>
      </c>
      <c r="T14" s="289">
        <v>30.38</v>
      </c>
      <c r="U14" s="302">
        <f t="shared" si="5"/>
        <v>60.76</v>
      </c>
      <c r="V14" s="303">
        <f t="shared" si="6"/>
        <v>5.0633333333333335</v>
      </c>
      <c r="X14" s="287" t="s">
        <v>306</v>
      </c>
      <c r="Y14" s="233">
        <v>1</v>
      </c>
      <c r="Z14" s="289">
        <v>130.79999999999998</v>
      </c>
      <c r="AA14" s="228">
        <f t="shared" si="3"/>
        <v>130.79999999999998</v>
      </c>
      <c r="AB14" s="228">
        <f t="shared" si="4"/>
        <v>13.079999999999998</v>
      </c>
      <c r="AC14" s="229">
        <f t="shared" si="2"/>
        <v>1.0899999999999999</v>
      </c>
    </row>
    <row r="15" spans="1:29" s="82" customFormat="1" ht="15.75" thickBot="1">
      <c r="A15" s="7"/>
      <c r="B15" s="23"/>
      <c r="C15" s="24" t="s">
        <v>175</v>
      </c>
      <c r="D15" s="570"/>
      <c r="E15" s="571"/>
      <c r="F15" s="571"/>
      <c r="I15" s="80"/>
      <c r="J15" s="208" t="s">
        <v>299</v>
      </c>
      <c r="K15" s="209">
        <v>5</v>
      </c>
      <c r="L15" s="249">
        <f>(33.83+28.41+27.9)/3</f>
        <v>30.046666666666663</v>
      </c>
      <c r="M15" s="201">
        <f t="shared" si="0"/>
        <v>150.23333333333332</v>
      </c>
      <c r="N15" s="202">
        <f t="shared" si="1"/>
        <v>12.519444444444444</v>
      </c>
      <c r="O15" s="81"/>
      <c r="Q15" s="305" t="s">
        <v>300</v>
      </c>
      <c r="R15" s="300" t="s">
        <v>301</v>
      </c>
      <c r="S15" s="301">
        <v>10</v>
      </c>
      <c r="T15" s="289">
        <v>4.9266666666666667</v>
      </c>
      <c r="U15" s="302">
        <f t="shared" ref="U15:U21" si="7">T15*S15</f>
        <v>49.266666666666666</v>
      </c>
      <c r="V15" s="303">
        <f t="shared" ref="V15:V21" si="8">U15/12</f>
        <v>4.1055555555555552</v>
      </c>
      <c r="X15" s="232" t="s">
        <v>310</v>
      </c>
      <c r="Y15" s="233">
        <v>1</v>
      </c>
      <c r="Z15" s="289">
        <v>288.60333333333335</v>
      </c>
      <c r="AA15" s="228">
        <f t="shared" si="3"/>
        <v>288.60333333333335</v>
      </c>
      <c r="AB15" s="228">
        <f t="shared" si="4"/>
        <v>28.860333333333337</v>
      </c>
      <c r="AC15" s="229">
        <f t="shared" si="2"/>
        <v>2.4050277777777782</v>
      </c>
    </row>
    <row r="16" spans="1:29" s="82" customFormat="1" ht="15">
      <c r="A16" s="7"/>
      <c r="B16" s="25"/>
      <c r="C16" s="383" t="s">
        <v>177</v>
      </c>
      <c r="D16" s="560" t="s">
        <v>178</v>
      </c>
      <c r="E16" s="561"/>
      <c r="F16" s="562"/>
      <c r="I16" s="80"/>
      <c r="J16" s="272" t="s">
        <v>304</v>
      </c>
      <c r="K16" s="209">
        <v>1</v>
      </c>
      <c r="L16" s="249">
        <f>(884.15+825.02+823.64)/3</f>
        <v>844.27</v>
      </c>
      <c r="M16" s="201">
        <f>K16*L16</f>
        <v>844.27</v>
      </c>
      <c r="N16" s="202">
        <f>M16/12</f>
        <v>70.355833333333337</v>
      </c>
      <c r="O16" s="81"/>
      <c r="Q16" s="305" t="s">
        <v>305</v>
      </c>
      <c r="R16" s="300" t="s">
        <v>282</v>
      </c>
      <c r="S16" s="301">
        <v>24</v>
      </c>
      <c r="T16" s="289">
        <v>39.233333333333327</v>
      </c>
      <c r="U16" s="302">
        <f t="shared" si="7"/>
        <v>941.59999999999991</v>
      </c>
      <c r="V16" s="303">
        <f t="shared" si="8"/>
        <v>78.466666666666654</v>
      </c>
      <c r="X16" s="287" t="s">
        <v>312</v>
      </c>
      <c r="Y16" s="233">
        <v>1</v>
      </c>
      <c r="Z16" s="289">
        <v>150.26666666666665</v>
      </c>
      <c r="AA16" s="228">
        <f t="shared" si="3"/>
        <v>150.26666666666665</v>
      </c>
      <c r="AB16" s="228">
        <f t="shared" si="4"/>
        <v>15.026666666666666</v>
      </c>
      <c r="AC16" s="229">
        <f t="shared" si="2"/>
        <v>1.2522222222222221</v>
      </c>
    </row>
    <row r="17" spans="1:29" s="82" customFormat="1" ht="15.75" thickBot="1">
      <c r="A17" s="7"/>
      <c r="B17" s="23"/>
      <c r="C17" s="24" t="s">
        <v>180</v>
      </c>
      <c r="D17" s="566" t="s">
        <v>460</v>
      </c>
      <c r="E17" s="567"/>
      <c r="F17" s="567"/>
      <c r="I17" s="80"/>
      <c r="J17" s="272" t="s">
        <v>308</v>
      </c>
      <c r="K17" s="209">
        <v>1</v>
      </c>
      <c r="L17" s="249">
        <f>(1828.75+999+1300)/3</f>
        <v>1375.9166666666667</v>
      </c>
      <c r="M17" s="201">
        <f>K17*L17</f>
        <v>1375.9166666666667</v>
      </c>
      <c r="N17" s="202">
        <f>M17/12</f>
        <v>114.65972222222223</v>
      </c>
      <c r="O17" s="81"/>
      <c r="Q17" s="305" t="s">
        <v>309</v>
      </c>
      <c r="R17" s="300" t="s">
        <v>282</v>
      </c>
      <c r="S17" s="301">
        <v>65</v>
      </c>
      <c r="T17" s="289">
        <v>6.1000000000000005</v>
      </c>
      <c r="U17" s="302">
        <f t="shared" si="7"/>
        <v>396.50000000000006</v>
      </c>
      <c r="V17" s="303">
        <f t="shared" si="8"/>
        <v>33.041666666666671</v>
      </c>
      <c r="X17" s="232" t="s">
        <v>461</v>
      </c>
      <c r="Y17" s="233">
        <v>1</v>
      </c>
      <c r="Z17" s="289">
        <v>1850.7766666666666</v>
      </c>
      <c r="AA17" s="228">
        <f t="shared" si="3"/>
        <v>1850.7766666666666</v>
      </c>
      <c r="AB17" s="228">
        <f t="shared" si="4"/>
        <v>185.07766666666669</v>
      </c>
      <c r="AC17" s="229">
        <f t="shared" si="2"/>
        <v>15.423138888888891</v>
      </c>
    </row>
    <row r="18" spans="1:29" s="82" customFormat="1" ht="15">
      <c r="A18" s="7"/>
      <c r="B18" s="25"/>
      <c r="C18" s="26"/>
      <c r="D18" s="560" t="s">
        <v>182</v>
      </c>
      <c r="E18" s="561"/>
      <c r="F18" s="562"/>
      <c r="I18" s="80"/>
      <c r="J18" s="208" t="s">
        <v>176</v>
      </c>
      <c r="K18" s="209">
        <v>12</v>
      </c>
      <c r="L18" s="249">
        <f>((28.4+31.9+22.86)/3)/12</f>
        <v>2.31</v>
      </c>
      <c r="M18" s="201">
        <f>K18*L18</f>
        <v>27.72</v>
      </c>
      <c r="N18" s="202">
        <f>M18/12</f>
        <v>2.31</v>
      </c>
      <c r="O18" s="81"/>
      <c r="Q18" s="305" t="s">
        <v>311</v>
      </c>
      <c r="R18" s="300" t="s">
        <v>301</v>
      </c>
      <c r="S18" s="301">
        <v>10</v>
      </c>
      <c r="T18" s="289">
        <v>16.956666666666667</v>
      </c>
      <c r="U18" s="302">
        <f t="shared" si="7"/>
        <v>169.56666666666666</v>
      </c>
      <c r="V18" s="303">
        <f t="shared" si="8"/>
        <v>14.130555555555555</v>
      </c>
      <c r="X18" s="232" t="s">
        <v>315</v>
      </c>
      <c r="Y18" s="233">
        <v>1</v>
      </c>
      <c r="Z18" s="289">
        <v>46.923333333333325</v>
      </c>
      <c r="AA18" s="228">
        <f t="shared" si="3"/>
        <v>46.923333333333325</v>
      </c>
      <c r="AB18" s="228">
        <f t="shared" si="4"/>
        <v>4.692333333333333</v>
      </c>
      <c r="AC18" s="229">
        <f t="shared" si="2"/>
        <v>0.39102777777777775</v>
      </c>
    </row>
    <row r="19" spans="1:29" s="82" customFormat="1" ht="15.75" thickBot="1">
      <c r="A19" s="7"/>
      <c r="B19" s="27"/>
      <c r="C19" s="28" t="s">
        <v>183</v>
      </c>
      <c r="D19" s="568"/>
      <c r="E19" s="569"/>
      <c r="F19" s="569"/>
      <c r="I19" s="80"/>
      <c r="J19" s="272" t="s">
        <v>313</v>
      </c>
      <c r="K19" s="209">
        <v>48</v>
      </c>
      <c r="L19" s="249">
        <v>3</v>
      </c>
      <c r="M19" s="201">
        <f>K19*L19</f>
        <v>144</v>
      </c>
      <c r="N19" s="202">
        <f>M19/12</f>
        <v>12</v>
      </c>
      <c r="O19" s="81"/>
      <c r="Q19" s="305" t="s">
        <v>402</v>
      </c>
      <c r="R19" s="300" t="s">
        <v>301</v>
      </c>
      <c r="S19" s="321">
        <v>3</v>
      </c>
      <c r="T19" s="289">
        <v>17.403333333333332</v>
      </c>
      <c r="U19" s="302">
        <f t="shared" si="7"/>
        <v>52.209999999999994</v>
      </c>
      <c r="V19" s="303">
        <f t="shared" si="8"/>
        <v>4.3508333333333331</v>
      </c>
      <c r="X19" s="232" t="s">
        <v>316</v>
      </c>
      <c r="Y19" s="233">
        <v>1</v>
      </c>
      <c r="Z19" s="289">
        <v>66.100000000000009</v>
      </c>
      <c r="AA19" s="228">
        <f t="shared" si="3"/>
        <v>66.100000000000009</v>
      </c>
      <c r="AB19" s="228">
        <f t="shared" si="4"/>
        <v>6.6100000000000012</v>
      </c>
      <c r="AC19" s="229">
        <f t="shared" si="2"/>
        <v>0.5508333333333334</v>
      </c>
    </row>
    <row r="20" spans="1:29" s="82" customFormat="1" ht="15" customHeight="1">
      <c r="A20" s="7"/>
      <c r="B20" s="29" t="s">
        <v>184</v>
      </c>
      <c r="C20" s="29"/>
      <c r="D20" s="560" t="s">
        <v>185</v>
      </c>
      <c r="E20" s="561"/>
      <c r="F20" s="562"/>
      <c r="I20" s="80"/>
      <c r="J20" s="273" t="s">
        <v>179</v>
      </c>
      <c r="K20" s="209">
        <v>1</v>
      </c>
      <c r="L20" s="249">
        <f>(27.18+28.71+22.9)/3</f>
        <v>26.263333333333332</v>
      </c>
      <c r="M20" s="201">
        <f t="shared" si="0"/>
        <v>26.263333333333332</v>
      </c>
      <c r="N20" s="202">
        <f t="shared" si="1"/>
        <v>2.1886111111111108</v>
      </c>
      <c r="O20" s="81"/>
      <c r="Q20" s="305" t="s">
        <v>314</v>
      </c>
      <c r="R20" s="300" t="s">
        <v>301</v>
      </c>
      <c r="S20" s="321">
        <v>3</v>
      </c>
      <c r="T20" s="289">
        <v>10.83</v>
      </c>
      <c r="U20" s="302">
        <f t="shared" si="7"/>
        <v>32.49</v>
      </c>
      <c r="V20" s="303">
        <f t="shared" si="8"/>
        <v>2.7075</v>
      </c>
      <c r="X20" s="287" t="s">
        <v>349</v>
      </c>
      <c r="Y20" s="233">
        <v>1</v>
      </c>
      <c r="Z20" s="289">
        <v>47.569999999999993</v>
      </c>
      <c r="AA20" s="228">
        <f t="shared" si="3"/>
        <v>47.569999999999993</v>
      </c>
      <c r="AB20" s="228">
        <f t="shared" si="4"/>
        <v>4.7569999999999997</v>
      </c>
      <c r="AC20" s="229">
        <f t="shared" si="2"/>
        <v>0.39641666666666664</v>
      </c>
    </row>
    <row r="21" spans="1:29" s="82" customFormat="1" ht="15" customHeight="1" thickBot="1">
      <c r="A21" s="7"/>
      <c r="B21" s="563">
        <v>1320</v>
      </c>
      <c r="C21" s="564"/>
      <c r="D21" s="563">
        <f>+'Legenda das ABAS'!H8</f>
        <v>2219.8000000000002</v>
      </c>
      <c r="E21" s="565"/>
      <c r="F21" s="564"/>
      <c r="I21" s="80"/>
      <c r="J21" s="208"/>
      <c r="K21" s="209"/>
      <c r="L21" s="249">
        <v>0</v>
      </c>
      <c r="M21" s="201">
        <f t="shared" si="0"/>
        <v>0</v>
      </c>
      <c r="N21" s="202">
        <f t="shared" si="1"/>
        <v>0</v>
      </c>
      <c r="O21" s="81"/>
      <c r="Q21" s="305" t="s">
        <v>297</v>
      </c>
      <c r="R21" s="300" t="s">
        <v>301</v>
      </c>
      <c r="S21" s="304">
        <v>5</v>
      </c>
      <c r="T21" s="289">
        <v>7.8466666666666667</v>
      </c>
      <c r="U21" s="302">
        <f t="shared" si="7"/>
        <v>39.233333333333334</v>
      </c>
      <c r="V21" s="303">
        <f t="shared" si="8"/>
        <v>3.2694444444444444</v>
      </c>
      <c r="X21" s="287" t="s">
        <v>344</v>
      </c>
      <c r="Y21" s="233">
        <v>1</v>
      </c>
      <c r="Z21" s="289">
        <v>51.629999999999995</v>
      </c>
      <c r="AA21" s="228">
        <f t="shared" si="3"/>
        <v>51.629999999999995</v>
      </c>
      <c r="AB21" s="228">
        <f t="shared" si="4"/>
        <v>5.1630000000000003</v>
      </c>
      <c r="AC21" s="229">
        <f t="shared" si="2"/>
        <v>0.43025000000000002</v>
      </c>
    </row>
    <row r="22" spans="1:29">
      <c r="B22" s="89"/>
      <c r="C22" s="89"/>
      <c r="D22" s="89"/>
      <c r="I22" s="80"/>
      <c r="J22" s="211"/>
      <c r="K22" s="209"/>
      <c r="L22" s="249">
        <v>0</v>
      </c>
      <c r="M22" s="201">
        <f t="shared" si="0"/>
        <v>0</v>
      </c>
      <c r="N22" s="202">
        <f t="shared" si="1"/>
        <v>0</v>
      </c>
      <c r="O22" s="81"/>
      <c r="Q22" s="305"/>
      <c r="R22" s="300"/>
      <c r="S22" s="301"/>
      <c r="T22" s="289">
        <v>0</v>
      </c>
      <c r="U22" s="302">
        <f t="shared" si="5"/>
        <v>0</v>
      </c>
      <c r="V22" s="303">
        <f t="shared" si="6"/>
        <v>0</v>
      </c>
      <c r="X22" s="287" t="s">
        <v>318</v>
      </c>
      <c r="Y22" s="233">
        <v>1</v>
      </c>
      <c r="Z22" s="289">
        <v>142.53</v>
      </c>
      <c r="AA22" s="228">
        <f t="shared" si="3"/>
        <v>142.53</v>
      </c>
      <c r="AB22" s="228">
        <f t="shared" si="4"/>
        <v>14.253</v>
      </c>
      <c r="AC22" s="229">
        <f t="shared" si="2"/>
        <v>1.1877500000000001</v>
      </c>
    </row>
    <row r="23" spans="1:29" ht="14.25">
      <c r="B23" s="556"/>
      <c r="C23" s="556"/>
      <c r="D23" s="556"/>
      <c r="E23" s="556"/>
      <c r="F23" s="556"/>
      <c r="I23" s="411"/>
      <c r="J23" s="212"/>
      <c r="K23" s="209"/>
      <c r="L23" s="249">
        <v>0</v>
      </c>
      <c r="M23" s="201">
        <f t="shared" si="0"/>
        <v>0</v>
      </c>
      <c r="N23" s="202">
        <f t="shared" si="1"/>
        <v>0</v>
      </c>
      <c r="O23" s="190"/>
      <c r="Q23" s="305"/>
      <c r="R23" s="300"/>
      <c r="S23" s="301"/>
      <c r="T23" s="289">
        <v>0</v>
      </c>
      <c r="U23" s="302">
        <f t="shared" si="5"/>
        <v>0</v>
      </c>
      <c r="V23" s="303">
        <f t="shared" si="6"/>
        <v>0</v>
      </c>
      <c r="X23" s="287" t="s">
        <v>366</v>
      </c>
      <c r="Y23" s="233">
        <v>1</v>
      </c>
      <c r="Z23" s="289">
        <v>274.59666666666664</v>
      </c>
      <c r="AA23" s="228">
        <f t="shared" si="3"/>
        <v>274.59666666666664</v>
      </c>
      <c r="AB23" s="228">
        <f t="shared" si="4"/>
        <v>27.459666666666664</v>
      </c>
      <c r="AC23" s="229">
        <f t="shared" si="2"/>
        <v>2.2883055555555551</v>
      </c>
    </row>
    <row r="24" spans="1:29" ht="15" customHeight="1" thickBot="1">
      <c r="B24" s="555" t="s">
        <v>187</v>
      </c>
      <c r="C24" s="555"/>
      <c r="D24" s="555"/>
      <c r="E24" s="555"/>
      <c r="F24" s="555"/>
      <c r="I24" s="411"/>
      <c r="J24" s="204"/>
      <c r="K24" s="205"/>
      <c r="L24" s="250">
        <v>0</v>
      </c>
      <c r="M24" s="206">
        <f t="shared" si="0"/>
        <v>0</v>
      </c>
      <c r="N24" s="207">
        <f t="shared" si="1"/>
        <v>0</v>
      </c>
      <c r="O24" s="190"/>
      <c r="Q24" s="305"/>
      <c r="R24" s="300"/>
      <c r="S24" s="301"/>
      <c r="T24" s="289">
        <v>0</v>
      </c>
      <c r="U24" s="302">
        <f t="shared" si="5"/>
        <v>0</v>
      </c>
      <c r="V24" s="303">
        <f t="shared" si="6"/>
        <v>0</v>
      </c>
      <c r="X24" s="287" t="s">
        <v>462</v>
      </c>
      <c r="Y24" s="233">
        <v>1</v>
      </c>
      <c r="Z24" s="289">
        <v>80.53</v>
      </c>
      <c r="AA24" s="228">
        <f t="shared" si="3"/>
        <v>80.53</v>
      </c>
      <c r="AB24" s="228">
        <f t="shared" si="4"/>
        <v>8.0530000000000008</v>
      </c>
      <c r="AC24" s="229">
        <f t="shared" si="2"/>
        <v>0.67108333333333337</v>
      </c>
    </row>
    <row r="25" spans="1:29" ht="15" customHeight="1" thickBot="1">
      <c r="B25" s="31">
        <v>1</v>
      </c>
      <c r="C25" s="71" t="s">
        <v>188</v>
      </c>
      <c r="D25" s="90"/>
      <c r="E25" s="31" t="s">
        <v>46</v>
      </c>
      <c r="F25" s="91" t="s">
        <v>189</v>
      </c>
      <c r="I25" s="411"/>
      <c r="J25" s="545" t="s">
        <v>186</v>
      </c>
      <c r="K25" s="546"/>
      <c r="L25" s="546"/>
      <c r="M25" s="546"/>
      <c r="N25" s="84">
        <f>SUM(N7:N24)</f>
        <v>338.33027777777778</v>
      </c>
      <c r="O25" s="190"/>
      <c r="Q25" s="305"/>
      <c r="R25" s="300"/>
      <c r="S25" s="301"/>
      <c r="T25" s="289">
        <v>0</v>
      </c>
      <c r="U25" s="302">
        <f t="shared" si="5"/>
        <v>0</v>
      </c>
      <c r="V25" s="303">
        <f t="shared" si="6"/>
        <v>0</v>
      </c>
      <c r="X25" s="287" t="s">
        <v>450</v>
      </c>
      <c r="Y25" s="233">
        <v>1</v>
      </c>
      <c r="Z25" s="289">
        <v>21.409999999999997</v>
      </c>
      <c r="AA25" s="228">
        <f t="shared" si="3"/>
        <v>21.409999999999997</v>
      </c>
      <c r="AB25" s="228">
        <f t="shared" si="4"/>
        <v>2.1409999999999996</v>
      </c>
      <c r="AC25" s="229">
        <f t="shared" si="2"/>
        <v>0.17841666666666664</v>
      </c>
    </row>
    <row r="26" spans="1:29" ht="15" customHeight="1" thickBot="1">
      <c r="B26" s="31" t="s">
        <v>47</v>
      </c>
      <c r="C26" s="92" t="s">
        <v>27</v>
      </c>
      <c r="D26" s="93"/>
      <c r="E26" s="358"/>
      <c r="F26" s="461">
        <f>+D21</f>
        <v>2219.8000000000002</v>
      </c>
      <c r="I26" s="191"/>
      <c r="J26" s="86"/>
      <c r="K26" s="86"/>
      <c r="L26" s="86"/>
      <c r="M26" s="86"/>
      <c r="N26" s="87"/>
      <c r="O26" s="192"/>
      <c r="Q26" s="305"/>
      <c r="R26" s="300"/>
      <c r="S26" s="321"/>
      <c r="T26" s="289">
        <v>0</v>
      </c>
      <c r="U26" s="302">
        <f t="shared" si="5"/>
        <v>0</v>
      </c>
      <c r="V26" s="303">
        <f t="shared" si="6"/>
        <v>0</v>
      </c>
      <c r="X26" s="287" t="s">
        <v>463</v>
      </c>
      <c r="Y26" s="233">
        <v>1</v>
      </c>
      <c r="Z26" s="289">
        <v>3576.72</v>
      </c>
      <c r="AA26" s="228">
        <f t="shared" si="3"/>
        <v>3576.72</v>
      </c>
      <c r="AB26" s="228">
        <f t="shared" si="4"/>
        <v>357.67200000000003</v>
      </c>
      <c r="AC26" s="229">
        <f t="shared" si="2"/>
        <v>29.806000000000001</v>
      </c>
    </row>
    <row r="27" spans="1:29" ht="15" customHeight="1" thickBot="1">
      <c r="B27" s="31" t="s">
        <v>51</v>
      </c>
      <c r="C27" s="92" t="s">
        <v>191</v>
      </c>
      <c r="D27" s="93"/>
      <c r="E27" s="360">
        <v>0.3</v>
      </c>
      <c r="F27" s="181">
        <f>E27*$F$26</f>
        <v>665.94</v>
      </c>
      <c r="I27" s="82"/>
      <c r="J27" s="82"/>
      <c r="K27" s="82"/>
      <c r="L27" s="82"/>
      <c r="M27" s="82"/>
      <c r="N27" s="82"/>
      <c r="O27" s="82"/>
      <c r="Q27" s="305"/>
      <c r="R27" s="300"/>
      <c r="S27" s="321"/>
      <c r="T27" s="289">
        <v>0</v>
      </c>
      <c r="U27" s="302">
        <f t="shared" si="5"/>
        <v>0</v>
      </c>
      <c r="V27" s="303">
        <f t="shared" si="6"/>
        <v>0</v>
      </c>
      <c r="X27" s="287" t="s">
        <v>464</v>
      </c>
      <c r="Y27" s="233">
        <v>1</v>
      </c>
      <c r="Z27" s="289">
        <v>897.83</v>
      </c>
      <c r="AA27" s="228">
        <f t="shared" si="3"/>
        <v>897.83</v>
      </c>
      <c r="AB27" s="228">
        <f t="shared" si="4"/>
        <v>89.783000000000015</v>
      </c>
      <c r="AC27" s="229">
        <f t="shared" si="2"/>
        <v>7.4819166666666677</v>
      </c>
    </row>
    <row r="28" spans="1:29" ht="15" customHeight="1" thickBot="1">
      <c r="B28" s="31" t="s">
        <v>55</v>
      </c>
      <c r="C28" s="92" t="s">
        <v>192</v>
      </c>
      <c r="D28" s="93"/>
      <c r="E28" s="360">
        <v>0</v>
      </c>
      <c r="F28" s="181">
        <f>E28*B21</f>
        <v>0</v>
      </c>
      <c r="I28" s="79"/>
      <c r="J28" s="186" t="s">
        <v>190</v>
      </c>
      <c r="K28" s="557" t="s">
        <v>139</v>
      </c>
      <c r="L28" s="557"/>
      <c r="M28" s="557"/>
      <c r="N28" s="557"/>
      <c r="O28" s="187"/>
      <c r="Q28" s="305"/>
      <c r="R28" s="300"/>
      <c r="S28" s="304"/>
      <c r="T28" s="289">
        <v>0</v>
      </c>
      <c r="U28" s="302">
        <f t="shared" si="5"/>
        <v>0</v>
      </c>
      <c r="V28" s="303">
        <f t="shared" si="6"/>
        <v>0</v>
      </c>
      <c r="X28" s="232" t="s">
        <v>465</v>
      </c>
      <c r="Y28" s="233">
        <v>1</v>
      </c>
      <c r="Z28" s="289">
        <v>421.79333333333335</v>
      </c>
      <c r="AA28" s="228">
        <f t="shared" si="3"/>
        <v>421.79333333333335</v>
      </c>
      <c r="AB28" s="228">
        <f t="shared" si="4"/>
        <v>42.179333333333339</v>
      </c>
      <c r="AC28" s="229">
        <f t="shared" si="2"/>
        <v>3.5149444444444451</v>
      </c>
    </row>
    <row r="29" spans="1:29" ht="15" customHeight="1" thickBot="1">
      <c r="B29" s="31" t="s">
        <v>68</v>
      </c>
      <c r="C29" s="92" t="s">
        <v>193</v>
      </c>
      <c r="D29" s="93"/>
      <c r="E29" s="360">
        <v>0</v>
      </c>
      <c r="F29" s="181">
        <f>E29*$F$26</f>
        <v>0</v>
      </c>
      <c r="I29" s="80"/>
      <c r="J29" s="188" t="str">
        <f>J3</f>
        <v xml:space="preserve">ELETRICISTA </v>
      </c>
      <c r="K29" s="558"/>
      <c r="L29" s="558"/>
      <c r="M29" s="558"/>
      <c r="N29" s="558"/>
      <c r="O29" s="81"/>
      <c r="Q29" s="305"/>
      <c r="R29" s="300"/>
      <c r="S29" s="304"/>
      <c r="T29" s="289">
        <v>0</v>
      </c>
      <c r="U29" s="302">
        <f t="shared" si="5"/>
        <v>0</v>
      </c>
      <c r="V29" s="303">
        <f t="shared" si="6"/>
        <v>0</v>
      </c>
      <c r="X29" s="287" t="s">
        <v>368</v>
      </c>
      <c r="Y29" s="233">
        <v>1</v>
      </c>
      <c r="Z29" s="289">
        <v>44.04666666666666</v>
      </c>
      <c r="AA29" s="228">
        <f t="shared" si="3"/>
        <v>44.04666666666666</v>
      </c>
      <c r="AB29" s="228">
        <f t="shared" si="4"/>
        <v>4.4046666666666665</v>
      </c>
      <c r="AC29" s="229">
        <f t="shared" si="2"/>
        <v>0.36705555555555552</v>
      </c>
    </row>
    <row r="30" spans="1:29" ht="15" customHeight="1" thickBot="1">
      <c r="B30" s="31" t="s">
        <v>71</v>
      </c>
      <c r="C30" s="92" t="s">
        <v>194</v>
      </c>
      <c r="D30" s="93"/>
      <c r="E30" s="360">
        <v>0</v>
      </c>
      <c r="F30" s="181">
        <f>E30*$F$26</f>
        <v>0</v>
      </c>
      <c r="I30" s="80"/>
      <c r="J30" s="189" t="s">
        <v>141</v>
      </c>
      <c r="K30" s="559"/>
      <c r="L30" s="559"/>
      <c r="M30" s="559"/>
      <c r="N30" s="559"/>
      <c r="O30" s="81"/>
      <c r="Q30" s="305"/>
      <c r="R30" s="300"/>
      <c r="S30" s="304"/>
      <c r="T30" s="289">
        <v>0</v>
      </c>
      <c r="U30" s="302">
        <f t="shared" si="5"/>
        <v>0</v>
      </c>
      <c r="V30" s="303">
        <f t="shared" si="6"/>
        <v>0</v>
      </c>
      <c r="X30" s="232"/>
      <c r="Y30" s="233"/>
      <c r="Z30" s="289"/>
      <c r="AA30" s="228">
        <f t="shared" si="3"/>
        <v>0</v>
      </c>
      <c r="AB30" s="228">
        <f t="shared" si="4"/>
        <v>0</v>
      </c>
      <c r="AC30" s="229">
        <f t="shared" si="2"/>
        <v>0</v>
      </c>
    </row>
    <row r="31" spans="1:29" ht="15" customHeight="1">
      <c r="B31" s="31" t="s">
        <v>74</v>
      </c>
      <c r="C31" s="94" t="s">
        <v>195</v>
      </c>
      <c r="D31" s="93"/>
      <c r="E31" s="360">
        <v>0</v>
      </c>
      <c r="F31" s="181">
        <f>E31*$F$26</f>
        <v>0</v>
      </c>
      <c r="I31" s="80"/>
      <c r="J31" s="553" t="s">
        <v>143</v>
      </c>
      <c r="K31" s="195" t="s">
        <v>144</v>
      </c>
      <c r="L31" s="275" t="s">
        <v>145</v>
      </c>
      <c r="M31" s="275"/>
      <c r="N31" s="276"/>
      <c r="O31" s="81"/>
      <c r="Q31" s="305"/>
      <c r="R31" s="300"/>
      <c r="S31" s="304"/>
      <c r="T31" s="289">
        <v>0</v>
      </c>
      <c r="U31" s="302">
        <f t="shared" si="5"/>
        <v>0</v>
      </c>
      <c r="V31" s="303">
        <f t="shared" si="6"/>
        <v>0</v>
      </c>
      <c r="X31" s="232"/>
      <c r="Y31" s="233"/>
      <c r="Z31" s="289"/>
      <c r="AA31" s="228">
        <f t="shared" si="3"/>
        <v>0</v>
      </c>
      <c r="AB31" s="228">
        <f t="shared" si="4"/>
        <v>0</v>
      </c>
      <c r="AC31" s="229">
        <f t="shared" si="2"/>
        <v>0</v>
      </c>
    </row>
    <row r="32" spans="1:29" ht="15" customHeight="1">
      <c r="B32" s="31"/>
      <c r="C32" s="92"/>
      <c r="D32" s="93"/>
      <c r="E32" s="95"/>
      <c r="F32" s="96"/>
      <c r="I32" s="80"/>
      <c r="J32" s="554"/>
      <c r="K32" s="196" t="s">
        <v>150</v>
      </c>
      <c r="L32" s="196" t="s">
        <v>151</v>
      </c>
      <c r="M32" s="197" t="s">
        <v>152</v>
      </c>
      <c r="N32" s="198" t="s">
        <v>153</v>
      </c>
      <c r="O32" s="81"/>
      <c r="Q32" s="305"/>
      <c r="R32" s="300"/>
      <c r="S32" s="304"/>
      <c r="T32" s="289">
        <v>0</v>
      </c>
      <c r="U32" s="302">
        <f t="shared" si="5"/>
        <v>0</v>
      </c>
      <c r="V32" s="303">
        <f t="shared" si="6"/>
        <v>0</v>
      </c>
      <c r="X32" s="232"/>
      <c r="Y32" s="233"/>
      <c r="Z32" s="289"/>
      <c r="AA32" s="228">
        <f t="shared" si="3"/>
        <v>0</v>
      </c>
      <c r="AB32" s="228">
        <f t="shared" si="4"/>
        <v>0</v>
      </c>
      <c r="AC32" s="229">
        <f t="shared" si="2"/>
        <v>0</v>
      </c>
    </row>
    <row r="33" spans="2:29" ht="15" customHeight="1">
      <c r="B33" s="533" t="s">
        <v>198</v>
      </c>
      <c r="C33" s="534"/>
      <c r="D33" s="535"/>
      <c r="E33" s="97"/>
      <c r="F33" s="91">
        <f>SUM(F26:F32)</f>
        <v>2885.7400000000002</v>
      </c>
      <c r="I33" s="80"/>
      <c r="J33" s="208" t="s">
        <v>196</v>
      </c>
      <c r="K33" s="277">
        <v>4</v>
      </c>
      <c r="L33" s="249">
        <f>(76.85+79.97+78.9)/3</f>
        <v>78.573333333333338</v>
      </c>
      <c r="M33" s="199">
        <f>K33*L33</f>
        <v>314.29333333333335</v>
      </c>
      <c r="N33" s="200">
        <f>M33/12</f>
        <v>26.191111111111113</v>
      </c>
      <c r="O33" s="81"/>
      <c r="Q33" s="305"/>
      <c r="R33" s="300"/>
      <c r="S33" s="304"/>
      <c r="T33" s="289">
        <v>0</v>
      </c>
      <c r="U33" s="302">
        <f t="shared" si="5"/>
        <v>0</v>
      </c>
      <c r="V33" s="303">
        <f t="shared" si="6"/>
        <v>0</v>
      </c>
      <c r="X33" s="287"/>
      <c r="Y33" s="233"/>
      <c r="Z33" s="289"/>
      <c r="AA33" s="228">
        <f t="shared" si="3"/>
        <v>0</v>
      </c>
      <c r="AB33" s="228">
        <f t="shared" si="4"/>
        <v>0</v>
      </c>
      <c r="AC33" s="229">
        <f t="shared" si="2"/>
        <v>0</v>
      </c>
    </row>
    <row r="34" spans="2:29" ht="15" customHeight="1">
      <c r="B34" s="98"/>
      <c r="C34" s="98"/>
      <c r="D34" s="98"/>
      <c r="E34" s="98"/>
      <c r="F34" s="99"/>
      <c r="I34" s="80"/>
      <c r="J34" s="208" t="s">
        <v>197</v>
      </c>
      <c r="K34" s="255">
        <v>54</v>
      </c>
      <c r="L34" s="249">
        <f>(14.92+13.32+12.28)/3</f>
        <v>13.506666666666668</v>
      </c>
      <c r="M34" s="201">
        <f t="shared" ref="M34:M42" si="9">K34*L34</f>
        <v>729.36</v>
      </c>
      <c r="N34" s="202">
        <f t="shared" ref="N34:N42" si="10">M34/12</f>
        <v>60.78</v>
      </c>
      <c r="O34" s="81"/>
      <c r="Q34" s="305"/>
      <c r="R34" s="300"/>
      <c r="S34" s="304"/>
      <c r="T34" s="289">
        <v>0</v>
      </c>
      <c r="U34" s="302">
        <f t="shared" si="5"/>
        <v>0</v>
      </c>
      <c r="V34" s="303">
        <f t="shared" si="6"/>
        <v>0</v>
      </c>
      <c r="X34" s="287"/>
      <c r="Y34" s="233"/>
      <c r="Z34" s="289"/>
      <c r="AA34" s="228">
        <f t="shared" si="3"/>
        <v>0</v>
      </c>
      <c r="AB34" s="228">
        <f t="shared" si="4"/>
        <v>0</v>
      </c>
      <c r="AC34" s="229">
        <f t="shared" si="2"/>
        <v>0</v>
      </c>
    </row>
    <row r="35" spans="2:29" ht="15" customHeight="1">
      <c r="B35" s="555" t="s">
        <v>40</v>
      </c>
      <c r="C35" s="555"/>
      <c r="D35" s="555"/>
      <c r="E35" s="555"/>
      <c r="F35" s="555"/>
      <c r="I35" s="80"/>
      <c r="J35" s="208" t="s">
        <v>199</v>
      </c>
      <c r="K35" s="255">
        <v>5</v>
      </c>
      <c r="L35" s="249">
        <f>(26.49+38.89+46.01)/3</f>
        <v>37.129999999999995</v>
      </c>
      <c r="M35" s="201">
        <f t="shared" si="9"/>
        <v>185.64999999999998</v>
      </c>
      <c r="N35" s="202">
        <f t="shared" si="10"/>
        <v>15.470833333333331</v>
      </c>
      <c r="O35" s="81"/>
      <c r="Q35" s="305"/>
      <c r="R35" s="300"/>
      <c r="S35" s="304"/>
      <c r="T35" s="289">
        <v>0</v>
      </c>
      <c r="U35" s="302">
        <f t="shared" si="5"/>
        <v>0</v>
      </c>
      <c r="V35" s="303">
        <f t="shared" si="6"/>
        <v>0</v>
      </c>
      <c r="X35" s="287"/>
      <c r="Y35" s="233"/>
      <c r="Z35" s="289"/>
      <c r="AA35" s="228">
        <f t="shared" si="3"/>
        <v>0</v>
      </c>
      <c r="AB35" s="228">
        <f t="shared" si="4"/>
        <v>0</v>
      </c>
      <c r="AC35" s="229">
        <f t="shared" si="2"/>
        <v>0</v>
      </c>
    </row>
    <row r="36" spans="2:29" ht="15" customHeight="1">
      <c r="B36" s="533" t="s">
        <v>45</v>
      </c>
      <c r="C36" s="534"/>
      <c r="D36" s="535"/>
      <c r="E36" s="31" t="s">
        <v>46</v>
      </c>
      <c r="F36" s="91" t="s">
        <v>189</v>
      </c>
      <c r="I36" s="80"/>
      <c r="J36" s="208" t="s">
        <v>200</v>
      </c>
      <c r="K36" s="255">
        <v>24</v>
      </c>
      <c r="L36" s="249">
        <f>(8.9+7.41+8.38)/3</f>
        <v>8.2300000000000022</v>
      </c>
      <c r="M36" s="201">
        <f t="shared" si="9"/>
        <v>197.52000000000004</v>
      </c>
      <c r="N36" s="202">
        <f t="shared" si="10"/>
        <v>16.460000000000004</v>
      </c>
      <c r="O36" s="81"/>
      <c r="Q36" s="305"/>
      <c r="R36" s="300"/>
      <c r="S36" s="304"/>
      <c r="T36" s="289">
        <v>0</v>
      </c>
      <c r="U36" s="302">
        <f t="shared" si="5"/>
        <v>0</v>
      </c>
      <c r="V36" s="303">
        <f t="shared" si="6"/>
        <v>0</v>
      </c>
      <c r="X36" s="287"/>
      <c r="Y36" s="233"/>
      <c r="Z36" s="289"/>
      <c r="AA36" s="228">
        <f t="shared" si="3"/>
        <v>0</v>
      </c>
      <c r="AB36" s="228">
        <f t="shared" si="4"/>
        <v>0</v>
      </c>
      <c r="AC36" s="229">
        <f t="shared" si="2"/>
        <v>0</v>
      </c>
    </row>
    <row r="37" spans="2:29" ht="15" customHeight="1">
      <c r="B37" s="31" t="s">
        <v>47</v>
      </c>
      <c r="C37" s="92" t="s">
        <v>48</v>
      </c>
      <c r="D37" s="93"/>
      <c r="E37" s="32">
        <f>'Encargos_Rescisão_Prof Ausente'!$E$4</f>
        <v>8.3333333333333329E-2</v>
      </c>
      <c r="F37" s="30">
        <f>$F$33*E37</f>
        <v>240.47833333333335</v>
      </c>
      <c r="I37" s="80"/>
      <c r="J37" s="208" t="s">
        <v>201</v>
      </c>
      <c r="K37" s="255">
        <v>5</v>
      </c>
      <c r="L37" s="249">
        <f>(35.44+43.8+61.75)/3</f>
        <v>46.99666666666667</v>
      </c>
      <c r="M37" s="201">
        <f t="shared" si="9"/>
        <v>234.98333333333335</v>
      </c>
      <c r="N37" s="202">
        <f t="shared" si="10"/>
        <v>19.581944444444446</v>
      </c>
      <c r="O37" s="81"/>
      <c r="Q37" s="305"/>
      <c r="R37" s="300"/>
      <c r="S37" s="301"/>
      <c r="T37" s="289">
        <v>0</v>
      </c>
      <c r="U37" s="302">
        <f t="shared" si="5"/>
        <v>0</v>
      </c>
      <c r="V37" s="303">
        <f t="shared" si="6"/>
        <v>0</v>
      </c>
      <c r="X37" s="232"/>
      <c r="Y37" s="233"/>
      <c r="Z37" s="289"/>
      <c r="AA37" s="228">
        <f>Z37*Y37</f>
        <v>0</v>
      </c>
      <c r="AB37" s="228">
        <f>AA37*10%</f>
        <v>0</v>
      </c>
      <c r="AC37" s="229">
        <f>AB37/12</f>
        <v>0</v>
      </c>
    </row>
    <row r="38" spans="2:29" ht="15" customHeight="1">
      <c r="B38" s="31" t="s">
        <v>51</v>
      </c>
      <c r="C38" s="92" t="s">
        <v>52</v>
      </c>
      <c r="D38" s="93"/>
      <c r="E38" s="32">
        <f>'Encargos_Rescisão_Prof Ausente'!$E$5</f>
        <v>0.121</v>
      </c>
      <c r="F38" s="30">
        <f>$F$33*E38</f>
        <v>349.17454000000004</v>
      </c>
      <c r="I38" s="80"/>
      <c r="J38" s="208" t="s">
        <v>202</v>
      </c>
      <c r="K38" s="255">
        <v>1</v>
      </c>
      <c r="L38" s="249">
        <f>(14+11.7+11.9)/3</f>
        <v>12.533333333333333</v>
      </c>
      <c r="M38" s="201">
        <f t="shared" si="9"/>
        <v>12.533333333333333</v>
      </c>
      <c r="N38" s="202">
        <f t="shared" si="10"/>
        <v>1.0444444444444445</v>
      </c>
      <c r="O38" s="81"/>
      <c r="Q38" s="305"/>
      <c r="R38" s="300"/>
      <c r="S38" s="304"/>
      <c r="T38" s="289">
        <v>0</v>
      </c>
      <c r="U38" s="302">
        <f t="shared" si="5"/>
        <v>0</v>
      </c>
      <c r="V38" s="303">
        <f t="shared" si="6"/>
        <v>0</v>
      </c>
      <c r="X38" s="287"/>
      <c r="Y38" s="233"/>
      <c r="Z38" s="289"/>
      <c r="AA38" s="228">
        <f>Z38*Y38</f>
        <v>0</v>
      </c>
      <c r="AB38" s="228">
        <f>AA38*10%</f>
        <v>0</v>
      </c>
      <c r="AC38" s="229">
        <f>AB38/12</f>
        <v>0</v>
      </c>
    </row>
    <row r="39" spans="2:29" ht="26.25" customHeight="1">
      <c r="B39" s="31" t="s">
        <v>55</v>
      </c>
      <c r="C39" s="551" t="s">
        <v>56</v>
      </c>
      <c r="D39" s="552"/>
      <c r="E39" s="32">
        <f>'Encargos_Rescisão_Prof Ausente'!$E$6</f>
        <v>7.5194666666666674E-2</v>
      </c>
      <c r="F39" s="30">
        <f>$F$33*E39</f>
        <v>216.99225738666669</v>
      </c>
      <c r="I39" s="80"/>
      <c r="J39" s="214"/>
      <c r="K39" s="209"/>
      <c r="L39" s="210"/>
      <c r="M39" s="201">
        <f t="shared" si="9"/>
        <v>0</v>
      </c>
      <c r="N39" s="202">
        <f t="shared" si="10"/>
        <v>0</v>
      </c>
      <c r="O39" s="81"/>
      <c r="Q39" s="305"/>
      <c r="R39" s="300"/>
      <c r="S39" s="304"/>
      <c r="T39" s="289">
        <v>0</v>
      </c>
      <c r="U39" s="302">
        <f t="shared" si="5"/>
        <v>0</v>
      </c>
      <c r="V39" s="303">
        <f t="shared" si="6"/>
        <v>0</v>
      </c>
      <c r="X39" s="232"/>
      <c r="Y39" s="233"/>
      <c r="Z39" s="289"/>
      <c r="AA39" s="228"/>
      <c r="AB39" s="228"/>
      <c r="AC39" s="229"/>
    </row>
    <row r="40" spans="2:29" ht="15" customHeight="1">
      <c r="B40" s="533" t="s">
        <v>59</v>
      </c>
      <c r="C40" s="534"/>
      <c r="D40" s="535"/>
      <c r="E40" s="101"/>
      <c r="F40" s="91">
        <f>SUM(F37:F39)</f>
        <v>806.64513072000011</v>
      </c>
      <c r="I40" s="80"/>
      <c r="J40" s="193"/>
      <c r="K40" s="209"/>
      <c r="L40" s="210"/>
      <c r="M40" s="201">
        <f t="shared" si="9"/>
        <v>0</v>
      </c>
      <c r="N40" s="202">
        <f t="shared" si="10"/>
        <v>0</v>
      </c>
      <c r="O40" s="81"/>
      <c r="Q40" s="305"/>
      <c r="R40" s="300"/>
      <c r="S40" s="304"/>
      <c r="T40" s="289">
        <v>0</v>
      </c>
      <c r="U40" s="302">
        <f t="shared" si="5"/>
        <v>0</v>
      </c>
      <c r="V40" s="303">
        <f t="shared" si="6"/>
        <v>0</v>
      </c>
      <c r="X40" s="232"/>
      <c r="Y40" s="233"/>
      <c r="Z40" s="289"/>
      <c r="AA40" s="228"/>
      <c r="AB40" s="228"/>
      <c r="AC40" s="229"/>
    </row>
    <row r="41" spans="2:29" ht="15" customHeight="1">
      <c r="B41" s="541"/>
      <c r="C41" s="541"/>
      <c r="D41" s="541"/>
      <c r="E41" s="541"/>
      <c r="F41" s="541"/>
      <c r="I41" s="80"/>
      <c r="J41" s="194"/>
      <c r="K41" s="209"/>
      <c r="L41" s="203"/>
      <c r="M41" s="201">
        <f t="shared" si="9"/>
        <v>0</v>
      </c>
      <c r="N41" s="202">
        <f t="shared" si="10"/>
        <v>0</v>
      </c>
      <c r="O41" s="81"/>
      <c r="Q41" s="305"/>
      <c r="R41" s="300"/>
      <c r="S41" s="304"/>
      <c r="T41" s="289">
        <v>0</v>
      </c>
      <c r="U41" s="302">
        <f t="shared" si="5"/>
        <v>0</v>
      </c>
      <c r="V41" s="303">
        <f t="shared" si="6"/>
        <v>0</v>
      </c>
      <c r="X41" s="232"/>
      <c r="Y41" s="233"/>
      <c r="Z41" s="289"/>
      <c r="AA41" s="228"/>
      <c r="AB41" s="228"/>
      <c r="AC41" s="229"/>
    </row>
    <row r="42" spans="2:29" ht="15" customHeight="1" thickBot="1">
      <c r="B42" s="542" t="s">
        <v>60</v>
      </c>
      <c r="C42" s="543"/>
      <c r="D42" s="544"/>
      <c r="E42" s="31" t="s">
        <v>46</v>
      </c>
      <c r="F42" s="91" t="s">
        <v>189</v>
      </c>
      <c r="I42" s="80"/>
      <c r="J42" s="208"/>
      <c r="K42" s="209"/>
      <c r="L42" s="210"/>
      <c r="M42" s="201">
        <f t="shared" si="9"/>
        <v>0</v>
      </c>
      <c r="N42" s="202">
        <f t="shared" si="10"/>
        <v>0</v>
      </c>
      <c r="O42" s="81"/>
      <c r="Q42" s="305"/>
      <c r="R42" s="300"/>
      <c r="S42" s="304"/>
      <c r="T42" s="289">
        <v>0</v>
      </c>
      <c r="U42" s="302">
        <f t="shared" si="5"/>
        <v>0</v>
      </c>
      <c r="V42" s="303">
        <f t="shared" si="6"/>
        <v>0</v>
      </c>
      <c r="X42" s="232"/>
      <c r="Y42" s="233"/>
      <c r="Z42" s="289"/>
      <c r="AA42" s="228"/>
      <c r="AB42" s="228"/>
      <c r="AC42" s="229"/>
    </row>
    <row r="43" spans="2:29" ht="15" customHeight="1" thickBot="1">
      <c r="B43" s="31" t="s">
        <v>47</v>
      </c>
      <c r="C43" s="92" t="s">
        <v>61</v>
      </c>
      <c r="D43" s="93"/>
      <c r="E43" s="104">
        <f>'Encargos_Rescisão_Prof Ausente'!$E$10</f>
        <v>0.2</v>
      </c>
      <c r="F43" s="30">
        <f t="shared" ref="F43:F50" si="11">E43*$F$33</f>
        <v>577.14800000000002</v>
      </c>
      <c r="I43" s="83"/>
      <c r="J43" s="545" t="s">
        <v>186</v>
      </c>
      <c r="K43" s="546"/>
      <c r="L43" s="546"/>
      <c r="M43" s="547"/>
      <c r="N43" s="84">
        <f>SUM(N33:N42)</f>
        <v>139.52833333333334</v>
      </c>
      <c r="O43" s="190"/>
      <c r="Q43" s="305"/>
      <c r="R43" s="300"/>
      <c r="S43" s="301"/>
      <c r="T43" s="289">
        <v>0</v>
      </c>
      <c r="U43" s="302">
        <f t="shared" si="5"/>
        <v>0</v>
      </c>
      <c r="V43" s="303">
        <f t="shared" si="6"/>
        <v>0</v>
      </c>
      <c r="X43" s="232"/>
      <c r="Y43" s="233"/>
      <c r="Z43" s="289"/>
      <c r="AA43" s="228"/>
      <c r="AB43" s="228"/>
      <c r="AC43" s="229"/>
    </row>
    <row r="44" spans="2:29" ht="15" customHeight="1" thickBot="1">
      <c r="B44" s="31" t="s">
        <v>51</v>
      </c>
      <c r="C44" s="92" t="s">
        <v>63</v>
      </c>
      <c r="D44" s="93"/>
      <c r="E44" s="104">
        <f>'Encargos_Rescisão_Prof Ausente'!$E$11</f>
        <v>2.5000000000000001E-2</v>
      </c>
      <c r="F44" s="30">
        <f t="shared" si="11"/>
        <v>72.143500000000003</v>
      </c>
      <c r="I44" s="85"/>
      <c r="J44" s="86"/>
      <c r="K44" s="86"/>
      <c r="L44" s="86"/>
      <c r="M44" s="86"/>
      <c r="N44" s="87"/>
      <c r="O44" s="192"/>
      <c r="Q44" s="305"/>
      <c r="R44" s="300"/>
      <c r="S44" s="304"/>
      <c r="T44" s="289">
        <v>0</v>
      </c>
      <c r="U44" s="302">
        <f t="shared" si="5"/>
        <v>0</v>
      </c>
      <c r="V44" s="303">
        <f t="shared" si="6"/>
        <v>0</v>
      </c>
      <c r="X44" s="230"/>
      <c r="Y44" s="231"/>
      <c r="Z44" s="290"/>
      <c r="AA44" s="228"/>
      <c r="AB44" s="228"/>
      <c r="AC44" s="229"/>
    </row>
    <row r="45" spans="2:29" ht="15" customHeight="1" thickBot="1">
      <c r="B45" s="31" t="s">
        <v>55</v>
      </c>
      <c r="C45" s="92" t="s">
        <v>65</v>
      </c>
      <c r="D45" s="93"/>
      <c r="E45" s="104">
        <f>'Encargos_Rescisão_Prof Ausente'!$E$12</f>
        <v>0.03</v>
      </c>
      <c r="F45" s="30">
        <f t="shared" si="11"/>
        <v>86.572200000000009</v>
      </c>
      <c r="Q45" s="305"/>
      <c r="R45" s="300"/>
      <c r="S45" s="304"/>
      <c r="T45" s="289">
        <v>0</v>
      </c>
      <c r="U45" s="302">
        <f t="shared" si="5"/>
        <v>0</v>
      </c>
      <c r="V45" s="303">
        <f t="shared" si="6"/>
        <v>0</v>
      </c>
      <c r="X45" s="230"/>
      <c r="Y45" s="231"/>
      <c r="Z45" s="290"/>
      <c r="AA45" s="228"/>
      <c r="AB45" s="228"/>
      <c r="AC45" s="229"/>
    </row>
    <row r="46" spans="2:29" ht="15" customHeight="1">
      <c r="B46" s="31" t="s">
        <v>68</v>
      </c>
      <c r="C46" s="92" t="s">
        <v>69</v>
      </c>
      <c r="D46" s="93"/>
      <c r="E46" s="104">
        <f>'Encargos_Rescisão_Prof Ausente'!$E$13</f>
        <v>1.4999999999999999E-2</v>
      </c>
      <c r="F46" s="30">
        <f t="shared" si="11"/>
        <v>43.286100000000005</v>
      </c>
      <c r="J46" s="271" t="s">
        <v>203</v>
      </c>
      <c r="Q46" s="305"/>
      <c r="R46" s="300"/>
      <c r="S46" s="304"/>
      <c r="T46" s="289">
        <v>0</v>
      </c>
      <c r="U46" s="302">
        <f t="shared" si="5"/>
        <v>0</v>
      </c>
      <c r="V46" s="303">
        <f t="shared" si="6"/>
        <v>0</v>
      </c>
      <c r="X46" s="598" t="s">
        <v>319</v>
      </c>
      <c r="Y46" s="599"/>
      <c r="Z46" s="599"/>
      <c r="AA46" s="600"/>
      <c r="AB46" s="604">
        <f>SUM(AB8:AB45)</f>
        <v>1235.9076666666665</v>
      </c>
      <c r="AC46" s="604">
        <f>SUM(AC8:AC45)</f>
        <v>102.99230555555556</v>
      </c>
    </row>
    <row r="47" spans="2:29" ht="15" customHeight="1" thickBot="1">
      <c r="B47" s="31" t="s">
        <v>71</v>
      </c>
      <c r="C47" s="92" t="s">
        <v>72</v>
      </c>
      <c r="D47" s="93"/>
      <c r="E47" s="104">
        <f>'Encargos_Rescisão_Prof Ausente'!$E$14</f>
        <v>0.01</v>
      </c>
      <c r="F47" s="30">
        <f t="shared" si="11"/>
        <v>28.857400000000002</v>
      </c>
      <c r="Q47" s="305"/>
      <c r="R47" s="300"/>
      <c r="S47" s="304"/>
      <c r="T47" s="289">
        <v>0</v>
      </c>
      <c r="U47" s="302">
        <f t="shared" si="5"/>
        <v>0</v>
      </c>
      <c r="V47" s="303">
        <f t="shared" si="6"/>
        <v>0</v>
      </c>
      <c r="X47" s="601"/>
      <c r="Y47" s="602"/>
      <c r="Z47" s="602"/>
      <c r="AA47" s="603"/>
      <c r="AB47" s="605"/>
      <c r="AC47" s="605"/>
    </row>
    <row r="48" spans="2:29" ht="15" customHeight="1" thickBot="1">
      <c r="B48" s="31" t="s">
        <v>74</v>
      </c>
      <c r="C48" s="92" t="s">
        <v>75</v>
      </c>
      <c r="D48" s="93"/>
      <c r="E48" s="104">
        <f>'Encargos_Rescisão_Prof Ausente'!$E$15</f>
        <v>6.0000000000000001E-3</v>
      </c>
      <c r="F48" s="30">
        <f t="shared" si="11"/>
        <v>17.314440000000001</v>
      </c>
      <c r="Q48" s="305"/>
      <c r="R48" s="300"/>
      <c r="S48" s="304"/>
      <c r="T48" s="289">
        <v>0</v>
      </c>
      <c r="U48" s="302">
        <f t="shared" si="5"/>
        <v>0</v>
      </c>
      <c r="V48" s="303">
        <f t="shared" si="6"/>
        <v>0</v>
      </c>
      <c r="X48" s="235"/>
      <c r="Y48" s="236"/>
      <c r="Z48" s="236"/>
      <c r="AA48" s="236"/>
      <c r="AB48" s="236"/>
      <c r="AC48" s="237"/>
    </row>
    <row r="49" spans="2:29" ht="15" customHeight="1">
      <c r="B49" s="31" t="s">
        <v>77</v>
      </c>
      <c r="C49" s="92" t="s">
        <v>78</v>
      </c>
      <c r="D49" s="93"/>
      <c r="E49" s="104">
        <f>'Encargos_Rescisão_Prof Ausente'!$E$16</f>
        <v>2E-3</v>
      </c>
      <c r="F49" s="30">
        <f t="shared" si="11"/>
        <v>5.7714800000000004</v>
      </c>
      <c r="Q49" s="305"/>
      <c r="R49" s="300"/>
      <c r="S49" s="304"/>
      <c r="T49" s="289">
        <v>0</v>
      </c>
      <c r="U49" s="302">
        <f t="shared" si="5"/>
        <v>0</v>
      </c>
      <c r="V49" s="303">
        <f t="shared" si="6"/>
        <v>0</v>
      </c>
      <c r="X49" s="218"/>
      <c r="Y49" s="399"/>
      <c r="Z49" s="219"/>
      <c r="AA49" s="598" t="s">
        <v>320</v>
      </c>
      <c r="AB49" s="600"/>
      <c r="AC49" s="606">
        <f>IFERROR(AC46/AB5,0)</f>
        <v>102.99230555555556</v>
      </c>
    </row>
    <row r="50" spans="2:29" ht="15" customHeight="1" thickBot="1">
      <c r="B50" s="31" t="s">
        <v>80</v>
      </c>
      <c r="C50" s="92" t="s">
        <v>81</v>
      </c>
      <c r="D50" s="93"/>
      <c r="E50" s="104">
        <f>'Encargos_Rescisão_Prof Ausente'!$E$17</f>
        <v>0.08</v>
      </c>
      <c r="F50" s="30">
        <f t="shared" si="11"/>
        <v>230.85920000000002</v>
      </c>
      <c r="Q50" s="305"/>
      <c r="R50" s="300"/>
      <c r="S50" s="304"/>
      <c r="T50" s="289">
        <v>0</v>
      </c>
      <c r="U50" s="302">
        <f t="shared" si="5"/>
        <v>0</v>
      </c>
      <c r="V50" s="303">
        <f t="shared" si="6"/>
        <v>0</v>
      </c>
      <c r="X50" s="220"/>
      <c r="Y50" s="405"/>
      <c r="Z50" s="221"/>
      <c r="AA50" s="601"/>
      <c r="AB50" s="603"/>
      <c r="AC50" s="607"/>
    </row>
    <row r="51" spans="2:29" ht="15" customHeight="1">
      <c r="B51" s="533" t="s">
        <v>83</v>
      </c>
      <c r="C51" s="534"/>
      <c r="D51" s="535"/>
      <c r="E51" s="105">
        <f>SUM(E43:E50)</f>
        <v>0.36800000000000005</v>
      </c>
      <c r="F51" s="91">
        <f>SUM(F43:F50)</f>
        <v>1061.9523200000001</v>
      </c>
      <c r="Q51" s="305"/>
      <c r="R51" s="300"/>
      <c r="S51" s="304"/>
      <c r="T51" s="289">
        <v>0</v>
      </c>
      <c r="U51" s="302">
        <f t="shared" si="5"/>
        <v>0</v>
      </c>
      <c r="V51" s="303">
        <f t="shared" si="6"/>
        <v>0</v>
      </c>
    </row>
    <row r="52" spans="2:29" ht="15" customHeight="1">
      <c r="B52" s="548"/>
      <c r="C52" s="549"/>
      <c r="D52" s="549"/>
      <c r="E52" s="549"/>
      <c r="F52" s="550"/>
      <c r="Q52" s="305"/>
      <c r="R52" s="300"/>
      <c r="S52" s="304"/>
      <c r="T52" s="289">
        <v>0</v>
      </c>
      <c r="U52" s="302">
        <f t="shared" si="5"/>
        <v>0</v>
      </c>
      <c r="V52" s="303">
        <f t="shared" si="6"/>
        <v>0</v>
      </c>
      <c r="X52" s="271" t="s">
        <v>321</v>
      </c>
    </row>
    <row r="53" spans="2:29" ht="15" customHeight="1">
      <c r="B53" s="542" t="s">
        <v>204</v>
      </c>
      <c r="C53" s="543"/>
      <c r="D53" s="544"/>
      <c r="E53" s="101" t="s">
        <v>205</v>
      </c>
      <c r="F53" s="91" t="s">
        <v>189</v>
      </c>
      <c r="Q53" s="305"/>
      <c r="R53" s="300"/>
      <c r="S53" s="304"/>
      <c r="T53" s="289">
        <v>0</v>
      </c>
      <c r="U53" s="302">
        <f t="shared" si="5"/>
        <v>0</v>
      </c>
      <c r="V53" s="303">
        <f t="shared" si="6"/>
        <v>0</v>
      </c>
    </row>
    <row r="54" spans="2:29" ht="15" customHeight="1">
      <c r="B54" s="31" t="s">
        <v>47</v>
      </c>
      <c r="C54" s="92" t="s">
        <v>206</v>
      </c>
      <c r="D54" s="93"/>
      <c r="E54" s="361">
        <v>4.3</v>
      </c>
      <c r="F54" s="361">
        <f>IF((E54*4*22)-(F26*1%)&lt;0,0,(E54*4*22)-(F26*1%))</f>
        <v>356.202</v>
      </c>
      <c r="J54" s="171"/>
      <c r="Q54" s="305"/>
      <c r="R54" s="300"/>
      <c r="S54" s="304"/>
      <c r="T54" s="289">
        <v>0</v>
      </c>
      <c r="U54" s="302">
        <f t="shared" si="5"/>
        <v>0</v>
      </c>
      <c r="V54" s="303">
        <f t="shared" si="6"/>
        <v>0</v>
      </c>
    </row>
    <row r="55" spans="2:29" ht="15" customHeight="1">
      <c r="B55" s="31" t="s">
        <v>51</v>
      </c>
      <c r="C55" s="92" t="s">
        <v>207</v>
      </c>
      <c r="D55" s="93"/>
      <c r="E55" s="361">
        <v>25</v>
      </c>
      <c r="F55" s="361">
        <f>(E55*22)*99%</f>
        <v>544.5</v>
      </c>
      <c r="J55" s="171"/>
      <c r="Q55" s="305"/>
      <c r="R55" s="300"/>
      <c r="S55" s="304"/>
      <c r="T55" s="289">
        <v>0</v>
      </c>
      <c r="U55" s="302">
        <f t="shared" si="5"/>
        <v>0</v>
      </c>
      <c r="V55" s="303">
        <f t="shared" si="6"/>
        <v>0</v>
      </c>
    </row>
    <row r="56" spans="2:29" ht="15" customHeight="1">
      <c r="B56" s="31" t="s">
        <v>55</v>
      </c>
      <c r="C56" s="92" t="s">
        <v>208</v>
      </c>
      <c r="D56" s="93"/>
      <c r="E56" s="361">
        <v>5.64</v>
      </c>
      <c r="F56" s="361">
        <f>E56</f>
        <v>5.64</v>
      </c>
      <c r="Q56" s="305"/>
      <c r="R56" s="300"/>
      <c r="S56" s="304"/>
      <c r="T56" s="289">
        <v>0</v>
      </c>
      <c r="U56" s="302">
        <f t="shared" si="5"/>
        <v>0</v>
      </c>
      <c r="V56" s="303">
        <f t="shared" si="6"/>
        <v>0</v>
      </c>
    </row>
    <row r="57" spans="2:29" ht="15" customHeight="1">
      <c r="B57" s="31" t="s">
        <v>68</v>
      </c>
      <c r="C57" s="94" t="s">
        <v>209</v>
      </c>
      <c r="D57" s="93"/>
      <c r="E57" s="361">
        <v>4</v>
      </c>
      <c r="F57" s="361">
        <f>E57*22</f>
        <v>88</v>
      </c>
      <c r="Q57" s="305"/>
      <c r="R57" s="300"/>
      <c r="S57" s="304"/>
      <c r="T57" s="289">
        <v>0</v>
      </c>
      <c r="U57" s="302">
        <f t="shared" si="5"/>
        <v>0</v>
      </c>
      <c r="V57" s="303">
        <f t="shared" si="6"/>
        <v>0</v>
      </c>
    </row>
    <row r="58" spans="2:29" ht="15" customHeight="1">
      <c r="B58" s="31" t="s">
        <v>71</v>
      </c>
      <c r="C58" s="363" t="s">
        <v>210</v>
      </c>
      <c r="D58" s="93"/>
      <c r="E58" s="361">
        <f>200+55</f>
        <v>255</v>
      </c>
      <c r="F58" s="361">
        <f>E58</f>
        <v>255</v>
      </c>
      <c r="Q58" s="305"/>
      <c r="R58" s="300"/>
      <c r="S58" s="304"/>
      <c r="T58" s="289">
        <v>0</v>
      </c>
      <c r="U58" s="302">
        <f t="shared" si="5"/>
        <v>0</v>
      </c>
      <c r="V58" s="303">
        <f t="shared" si="6"/>
        <v>0</v>
      </c>
    </row>
    <row r="59" spans="2:29" ht="15" customHeight="1">
      <c r="B59" s="533" t="s">
        <v>211</v>
      </c>
      <c r="C59" s="534"/>
      <c r="D59" s="534"/>
      <c r="E59" s="73"/>
      <c r="F59" s="91">
        <f>SUM(F54:F58)</f>
        <v>1249.3420000000001</v>
      </c>
      <c r="Q59" s="305"/>
      <c r="R59" s="300"/>
      <c r="S59" s="304"/>
      <c r="T59" s="289">
        <v>0</v>
      </c>
      <c r="U59" s="302">
        <f t="shared" si="5"/>
        <v>0</v>
      </c>
      <c r="V59" s="303">
        <f t="shared" si="6"/>
        <v>0</v>
      </c>
    </row>
    <row r="60" spans="2:29" ht="15" customHeight="1">
      <c r="B60" s="108"/>
      <c r="C60" s="108"/>
      <c r="D60" s="108"/>
      <c r="E60" s="109"/>
      <c r="F60" s="110"/>
      <c r="Q60" s="305"/>
      <c r="R60" s="300"/>
      <c r="S60" s="304"/>
      <c r="T60" s="289">
        <v>0</v>
      </c>
      <c r="U60" s="302">
        <f t="shared" si="5"/>
        <v>0</v>
      </c>
      <c r="V60" s="303">
        <f t="shared" si="6"/>
        <v>0</v>
      </c>
    </row>
    <row r="61" spans="2:29" ht="15" customHeight="1">
      <c r="B61" s="111" t="s">
        <v>212</v>
      </c>
      <c r="C61" s="112"/>
      <c r="D61" s="112"/>
      <c r="E61" s="113"/>
      <c r="F61" s="114"/>
      <c r="Q61" s="305"/>
      <c r="R61" s="300"/>
      <c r="S61" s="304"/>
      <c r="T61" s="289">
        <v>0</v>
      </c>
      <c r="U61" s="302">
        <f t="shared" si="5"/>
        <v>0</v>
      </c>
      <c r="V61" s="303">
        <f t="shared" si="6"/>
        <v>0</v>
      </c>
    </row>
    <row r="62" spans="2:29" ht="15" customHeight="1">
      <c r="B62" s="533" t="s">
        <v>213</v>
      </c>
      <c r="C62" s="534"/>
      <c r="D62" s="534"/>
      <c r="E62" s="535"/>
      <c r="F62" s="91" t="s">
        <v>189</v>
      </c>
      <c r="Q62" s="305"/>
      <c r="R62" s="300"/>
      <c r="S62" s="304"/>
      <c r="T62" s="289">
        <v>0</v>
      </c>
      <c r="U62" s="302">
        <f t="shared" si="5"/>
        <v>0</v>
      </c>
      <c r="V62" s="303">
        <f t="shared" si="6"/>
        <v>0</v>
      </c>
    </row>
    <row r="63" spans="2:29" ht="15" customHeight="1" thickBot="1">
      <c r="B63" s="31" t="s">
        <v>214</v>
      </c>
      <c r="C63" s="92" t="s">
        <v>215</v>
      </c>
      <c r="D63" s="93"/>
      <c r="E63" s="115"/>
      <c r="F63" s="30">
        <f>F40</f>
        <v>806.64513072000011</v>
      </c>
      <c r="Q63" s="306"/>
      <c r="R63" s="307"/>
      <c r="S63" s="308"/>
      <c r="T63" s="309">
        <v>0</v>
      </c>
      <c r="U63" s="310">
        <f t="shared" si="5"/>
        <v>0</v>
      </c>
      <c r="V63" s="311">
        <f t="shared" si="6"/>
        <v>0</v>
      </c>
    </row>
    <row r="64" spans="2:29" ht="15" customHeight="1" thickBot="1">
      <c r="B64" s="31" t="s">
        <v>216</v>
      </c>
      <c r="C64" s="92" t="s">
        <v>217</v>
      </c>
      <c r="D64" s="93"/>
      <c r="E64" s="115"/>
      <c r="F64" s="30">
        <f>F51</f>
        <v>1061.9523200000001</v>
      </c>
      <c r="Q64" s="588" t="s">
        <v>322</v>
      </c>
      <c r="R64" s="589"/>
      <c r="S64" s="589"/>
      <c r="T64" s="589"/>
      <c r="U64" s="589"/>
      <c r="V64" s="217">
        <f>SUM(V8:V63)</f>
        <v>333.44972222222219</v>
      </c>
    </row>
    <row r="65" spans="2:22" ht="15" customHeight="1" thickBot="1">
      <c r="B65" s="31" t="s">
        <v>218</v>
      </c>
      <c r="C65" s="92" t="s">
        <v>219</v>
      </c>
      <c r="D65" s="93"/>
      <c r="E65" s="115"/>
      <c r="F65" s="30">
        <f>F59</f>
        <v>1249.3420000000001</v>
      </c>
      <c r="Q65" s="174"/>
      <c r="R65" s="174"/>
      <c r="S65" s="174"/>
      <c r="T65" s="174"/>
      <c r="U65" s="174"/>
      <c r="V65" s="175"/>
    </row>
    <row r="66" spans="2:22" ht="15" customHeight="1">
      <c r="B66" s="533" t="s">
        <v>220</v>
      </c>
      <c r="C66" s="534"/>
      <c r="D66" s="534"/>
      <c r="E66" s="72"/>
      <c r="F66" s="43">
        <f>SUM(F63:F65)</f>
        <v>3117.9394507200004</v>
      </c>
      <c r="R66" s="407"/>
      <c r="S66" s="590" t="s">
        <v>323</v>
      </c>
      <c r="T66" s="591"/>
      <c r="U66" s="592"/>
      <c r="V66" s="596">
        <f>IFERROR(V64/V5,0)</f>
        <v>333.44972222222219</v>
      </c>
    </row>
    <row r="67" spans="2:22" ht="15" customHeight="1" thickBot="1">
      <c r="B67" s="541"/>
      <c r="C67" s="541"/>
      <c r="D67" s="541"/>
      <c r="E67" s="541"/>
      <c r="F67" s="541"/>
      <c r="Q67" s="176"/>
      <c r="R67" s="407"/>
      <c r="S67" s="593"/>
      <c r="T67" s="594"/>
      <c r="U67" s="595"/>
      <c r="V67" s="597"/>
    </row>
    <row r="68" spans="2:22" ht="15" customHeight="1">
      <c r="B68" s="539" t="s">
        <v>84</v>
      </c>
      <c r="C68" s="540"/>
      <c r="D68" s="540"/>
      <c r="E68" s="540"/>
      <c r="F68" s="540"/>
      <c r="Q68" s="176"/>
      <c r="R68" s="407"/>
    </row>
    <row r="69" spans="2:22" ht="15" customHeight="1">
      <c r="B69" s="31">
        <v>3</v>
      </c>
      <c r="C69" s="533" t="s">
        <v>85</v>
      </c>
      <c r="D69" s="535"/>
      <c r="E69" s="31" t="s">
        <v>46</v>
      </c>
      <c r="F69" s="91" t="s">
        <v>189</v>
      </c>
      <c r="Q69" s="271" t="s">
        <v>324</v>
      </c>
    </row>
    <row r="70" spans="2:22" ht="15" customHeight="1">
      <c r="B70" s="31" t="s">
        <v>47</v>
      </c>
      <c r="C70" s="92" t="s">
        <v>86</v>
      </c>
      <c r="D70" s="93"/>
      <c r="E70" s="32">
        <f>'Encargos_Rescisão_Prof Ausente'!$E$22</f>
        <v>4.1666666666666666E-3</v>
      </c>
      <c r="F70" s="30">
        <f t="shared" ref="F70:F75" si="12">$F$33*E70</f>
        <v>12.023916666666668</v>
      </c>
      <c r="J70" s="260"/>
      <c r="K70" s="260"/>
    </row>
    <row r="71" spans="2:22" ht="15" customHeight="1">
      <c r="B71" s="31" t="s">
        <v>51</v>
      </c>
      <c r="C71" s="92" t="s">
        <v>89</v>
      </c>
      <c r="D71" s="93"/>
      <c r="E71" s="32">
        <f>'Encargos_Rescisão_Prof Ausente'!$E$23</f>
        <v>3.3333333333333332E-4</v>
      </c>
      <c r="F71" s="30">
        <f t="shared" si="12"/>
        <v>0.9619133333333334</v>
      </c>
      <c r="J71" s="412"/>
      <c r="K71" s="412"/>
    </row>
    <row r="72" spans="2:22" ht="15" customHeight="1">
      <c r="B72" s="31" t="s">
        <v>55</v>
      </c>
      <c r="C72" s="92" t="s">
        <v>221</v>
      </c>
      <c r="D72" s="93"/>
      <c r="E72" s="32">
        <f>'Encargos_Rescisão_Prof Ausente'!$E$24</f>
        <v>0.02</v>
      </c>
      <c r="F72" s="30">
        <f t="shared" si="12"/>
        <v>57.714800000000004</v>
      </c>
      <c r="J72" s="261"/>
      <c r="K72" s="262"/>
    </row>
    <row r="73" spans="2:22" ht="15" customHeight="1">
      <c r="B73" s="31" t="s">
        <v>68</v>
      </c>
      <c r="C73" s="92" t="s">
        <v>95</v>
      </c>
      <c r="D73" s="93"/>
      <c r="E73" s="32">
        <f>'Encargos_Rescisão_Prof Ausente'!$E$25</f>
        <v>1.9444444444444445E-2</v>
      </c>
      <c r="F73" s="30">
        <f t="shared" si="12"/>
        <v>56.111611111111117</v>
      </c>
      <c r="J73" s="261"/>
      <c r="K73" s="262"/>
      <c r="R73" s="408"/>
    </row>
    <row r="74" spans="2:22" ht="15" customHeight="1">
      <c r="B74" s="31" t="s">
        <v>71</v>
      </c>
      <c r="C74" s="92" t="s">
        <v>222</v>
      </c>
      <c r="D74" s="93"/>
      <c r="E74" s="32">
        <f>'Encargos_Rescisão_Prof Ausente'!$E$26</f>
        <v>7.1555555555555565E-3</v>
      </c>
      <c r="F74" s="30">
        <f t="shared" si="12"/>
        <v>20.649072888888892</v>
      </c>
      <c r="J74" s="261"/>
      <c r="K74" s="262"/>
    </row>
    <row r="75" spans="2:22" ht="15" customHeight="1">
      <c r="B75" s="31" t="s">
        <v>74</v>
      </c>
      <c r="C75" s="92" t="s">
        <v>223</v>
      </c>
      <c r="D75" s="93"/>
      <c r="E75" s="32">
        <f>'Encargos_Rescisão_Prof Ausente'!$E$27</f>
        <v>0.02</v>
      </c>
      <c r="F75" s="30">
        <f t="shared" si="12"/>
        <v>57.714800000000004</v>
      </c>
      <c r="J75" s="261"/>
      <c r="K75" s="262"/>
    </row>
    <row r="76" spans="2:22" ht="15" customHeight="1">
      <c r="B76" s="533" t="s">
        <v>103</v>
      </c>
      <c r="C76" s="534"/>
      <c r="D76" s="535"/>
      <c r="E76" s="101">
        <f>SUM(E70:E75)</f>
        <v>7.1099999999999997E-2</v>
      </c>
      <c r="F76" s="91">
        <f>SUM(F70:F75)</f>
        <v>205.17611400000001</v>
      </c>
      <c r="J76" s="261"/>
      <c r="K76" s="262"/>
      <c r="S76" s="319"/>
    </row>
    <row r="77" spans="2:22" ht="15" customHeight="1">
      <c r="B77" s="534"/>
      <c r="C77" s="534"/>
      <c r="D77" s="534"/>
      <c r="E77" s="534"/>
      <c r="F77" s="534"/>
      <c r="J77" s="261"/>
      <c r="K77" s="262"/>
    </row>
    <row r="78" spans="2:22" ht="15" customHeight="1">
      <c r="B78" s="539" t="s">
        <v>104</v>
      </c>
      <c r="C78" s="540"/>
      <c r="D78" s="540"/>
      <c r="E78" s="540"/>
      <c r="F78" s="540"/>
      <c r="J78" s="261"/>
      <c r="K78" s="262"/>
    </row>
    <row r="79" spans="2:22" ht="15" customHeight="1">
      <c r="B79" s="533" t="s">
        <v>224</v>
      </c>
      <c r="C79" s="534"/>
      <c r="D79" s="535"/>
      <c r="E79" s="31" t="s">
        <v>46</v>
      </c>
      <c r="F79" s="91" t="s">
        <v>189</v>
      </c>
      <c r="J79" s="261"/>
      <c r="K79" s="262"/>
    </row>
    <row r="80" spans="2:22" ht="15" customHeight="1">
      <c r="B80" s="31" t="s">
        <v>47</v>
      </c>
      <c r="C80" s="116" t="s">
        <v>106</v>
      </c>
      <c r="D80" s="93"/>
      <c r="E80" s="32">
        <f>'Encargos_Rescisão_Prof Ausente'!$E$32</f>
        <v>1.0083333333333333E-2</v>
      </c>
      <c r="F80" s="30">
        <f t="shared" ref="F80:F85" si="13">$F$33*E80</f>
        <v>29.097878333333334</v>
      </c>
      <c r="J80" s="261"/>
      <c r="K80" s="262"/>
    </row>
    <row r="81" spans="2:11" ht="15" customHeight="1">
      <c r="B81" s="31" t="s">
        <v>51</v>
      </c>
      <c r="C81" s="116" t="s">
        <v>109</v>
      </c>
      <c r="D81" s="93"/>
      <c r="E81" s="32">
        <f>'Encargos_Rescisão_Prof Ausente'!$E$33</f>
        <v>2.7777777777777779E-3</v>
      </c>
      <c r="F81" s="30">
        <f t="shared" si="13"/>
        <v>8.015944444444445</v>
      </c>
      <c r="J81" s="261"/>
      <c r="K81" s="262"/>
    </row>
    <row r="82" spans="2:11" ht="15" customHeight="1">
      <c r="B82" s="31" t="s">
        <v>55</v>
      </c>
      <c r="C82" s="116" t="s">
        <v>112</v>
      </c>
      <c r="D82" s="93"/>
      <c r="E82" s="32">
        <f>'Encargos_Rescisão_Prof Ausente'!$E$34</f>
        <v>2.0833333333333332E-4</v>
      </c>
      <c r="F82" s="30">
        <f t="shared" si="13"/>
        <v>0.60119583333333337</v>
      </c>
      <c r="J82" s="261"/>
      <c r="K82" s="262"/>
    </row>
    <row r="83" spans="2:11" ht="15" customHeight="1">
      <c r="B83" s="31" t="s">
        <v>68</v>
      </c>
      <c r="C83" s="116" t="s">
        <v>115</v>
      </c>
      <c r="D83" s="93"/>
      <c r="E83" s="32">
        <f>'Encargos_Rescisão_Prof Ausente'!$E$35</f>
        <v>3.2499999999999999E-4</v>
      </c>
      <c r="F83" s="30">
        <f t="shared" si="13"/>
        <v>0.93786550000000002</v>
      </c>
      <c r="J83" s="261"/>
      <c r="K83" s="262"/>
    </row>
    <row r="84" spans="2:11" ht="15" customHeight="1">
      <c r="B84" s="31" t="s">
        <v>71</v>
      </c>
      <c r="C84" s="116" t="s">
        <v>118</v>
      </c>
      <c r="D84" s="93"/>
      <c r="E84" s="32">
        <f>'Encargos_Rescisão_Prof Ausente'!$E$36</f>
        <v>3.2464800000000003E-4</v>
      </c>
      <c r="F84" s="30">
        <f t="shared" si="13"/>
        <v>0.93684971952000018</v>
      </c>
      <c r="J84" s="261"/>
      <c r="K84" s="262"/>
    </row>
    <row r="85" spans="2:11" ht="15" customHeight="1">
      <c r="B85" s="31" t="s">
        <v>74</v>
      </c>
      <c r="C85" s="116" t="s">
        <v>121</v>
      </c>
      <c r="D85" s="93"/>
      <c r="E85" s="32">
        <f>'Encargos_Rescisão_Prof Ausente'!$E$37</f>
        <v>0</v>
      </c>
      <c r="F85" s="30">
        <f t="shared" si="13"/>
        <v>0</v>
      </c>
      <c r="J85" s="261"/>
      <c r="K85" s="262"/>
    </row>
    <row r="86" spans="2:11" ht="15" customHeight="1">
      <c r="B86" s="533" t="s">
        <v>122</v>
      </c>
      <c r="C86" s="534"/>
      <c r="D86" s="535"/>
      <c r="E86" s="101">
        <f>SUM(E80:E85)</f>
        <v>1.3719092444444445E-2</v>
      </c>
      <c r="F86" s="91">
        <f>SUM(F80:F85)</f>
        <v>39.589733830631111</v>
      </c>
      <c r="J86" s="261"/>
      <c r="K86" s="262"/>
    </row>
    <row r="87" spans="2:11" ht="15" customHeight="1">
      <c r="B87" s="541"/>
      <c r="C87" s="541"/>
      <c r="D87" s="541"/>
      <c r="E87" s="541"/>
      <c r="F87" s="541"/>
    </row>
    <row r="88" spans="2:11" ht="15" customHeight="1">
      <c r="B88" s="533" t="s">
        <v>225</v>
      </c>
      <c r="C88" s="534"/>
      <c r="D88" s="535"/>
      <c r="E88" s="31" t="s">
        <v>46</v>
      </c>
      <c r="F88" s="91" t="s">
        <v>189</v>
      </c>
    </row>
    <row r="89" spans="2:11" ht="15" customHeight="1">
      <c r="B89" s="31" t="s">
        <v>47</v>
      </c>
      <c r="C89" s="117" t="s">
        <v>124</v>
      </c>
      <c r="D89" s="93"/>
      <c r="E89" s="32">
        <f>'Encargos_Rescisão_Prof Ausente'!$E$41</f>
        <v>0</v>
      </c>
      <c r="F89" s="30">
        <f>$F$33*E89</f>
        <v>0</v>
      </c>
    </row>
    <row r="90" spans="2:11" ht="15" customHeight="1">
      <c r="B90" s="533" t="s">
        <v>226</v>
      </c>
      <c r="C90" s="534"/>
      <c r="D90" s="535"/>
      <c r="E90" s="101"/>
      <c r="F90" s="91">
        <f>F89</f>
        <v>0</v>
      </c>
    </row>
    <row r="91" spans="2:11" ht="15" customHeight="1">
      <c r="B91" s="541"/>
      <c r="C91" s="541"/>
      <c r="D91" s="541"/>
      <c r="E91" s="541"/>
      <c r="F91" s="541"/>
    </row>
    <row r="92" spans="2:11" ht="15" customHeight="1">
      <c r="B92" s="531" t="s">
        <v>227</v>
      </c>
      <c r="C92" s="532"/>
      <c r="D92" s="532"/>
      <c r="E92" s="532"/>
      <c r="F92" s="532"/>
    </row>
    <row r="93" spans="2:11" ht="15" customHeight="1">
      <c r="B93" s="533" t="s">
        <v>228</v>
      </c>
      <c r="C93" s="534"/>
      <c r="D93" s="534"/>
      <c r="E93" s="535"/>
      <c r="F93" s="91" t="s">
        <v>189</v>
      </c>
    </row>
    <row r="94" spans="2:11" ht="15" customHeight="1">
      <c r="B94" s="31" t="s">
        <v>229</v>
      </c>
      <c r="C94" s="118" t="s">
        <v>230</v>
      </c>
      <c r="D94" s="93"/>
      <c r="E94" s="115"/>
      <c r="F94" s="30">
        <f>F86</f>
        <v>39.589733830631111</v>
      </c>
    </row>
    <row r="95" spans="2:11" ht="15" customHeight="1">
      <c r="B95" s="31" t="s">
        <v>231</v>
      </c>
      <c r="C95" s="118" t="s">
        <v>232</v>
      </c>
      <c r="D95" s="93"/>
      <c r="E95" s="115"/>
      <c r="F95" s="30">
        <f>F90</f>
        <v>0</v>
      </c>
    </row>
    <row r="96" spans="2:11" ht="15" customHeight="1">
      <c r="B96" s="533" t="s">
        <v>233</v>
      </c>
      <c r="C96" s="534"/>
      <c r="D96" s="534"/>
      <c r="E96" s="535"/>
      <c r="F96" s="43">
        <f>SUM(F94:F95)</f>
        <v>39.589733830631111</v>
      </c>
    </row>
    <row r="97" spans="2:18" ht="15" customHeight="1">
      <c r="B97" s="541"/>
      <c r="C97" s="541"/>
      <c r="D97" s="541"/>
      <c r="E97" s="541"/>
      <c r="F97" s="541"/>
      <c r="Q97" s="178"/>
      <c r="R97" s="409"/>
    </row>
    <row r="98" spans="2:18" ht="15" customHeight="1">
      <c r="B98" s="539" t="s">
        <v>234</v>
      </c>
      <c r="C98" s="540"/>
      <c r="D98" s="540"/>
      <c r="E98" s="540"/>
      <c r="F98" s="540"/>
      <c r="Q98" s="178"/>
      <c r="R98" s="409"/>
    </row>
    <row r="99" spans="2:18" ht="15" customHeight="1">
      <c r="B99" s="31">
        <v>5</v>
      </c>
      <c r="C99" s="533" t="s">
        <v>235</v>
      </c>
      <c r="D99" s="535"/>
      <c r="E99" s="31"/>
      <c r="F99" s="91" t="s">
        <v>189</v>
      </c>
      <c r="Q99" s="178"/>
      <c r="R99" s="409"/>
    </row>
    <row r="100" spans="2:18" ht="15" customHeight="1">
      <c r="B100" s="31" t="s">
        <v>47</v>
      </c>
      <c r="C100" s="92" t="s">
        <v>236</v>
      </c>
      <c r="D100" s="93"/>
      <c r="E100" s="119"/>
      <c r="F100" s="280">
        <f>$N$25</f>
        <v>338.33027777777778</v>
      </c>
    </row>
    <row r="101" spans="2:18" ht="15" customHeight="1">
      <c r="B101" s="31" t="s">
        <v>51</v>
      </c>
      <c r="C101" s="92" t="s">
        <v>237</v>
      </c>
      <c r="D101" s="93"/>
      <c r="E101" s="119"/>
      <c r="F101" s="30">
        <f>$V$66</f>
        <v>333.44972222222219</v>
      </c>
    </row>
    <row r="102" spans="2:18" ht="15" customHeight="1">
      <c r="B102" s="120" t="s">
        <v>55</v>
      </c>
      <c r="C102" s="94" t="s">
        <v>238</v>
      </c>
      <c r="D102" s="93"/>
      <c r="E102" s="119"/>
      <c r="F102" s="121">
        <f>$AC$49</f>
        <v>102.99230555555556</v>
      </c>
    </row>
    <row r="103" spans="2:18" ht="15" customHeight="1">
      <c r="B103" s="533" t="s">
        <v>239</v>
      </c>
      <c r="C103" s="534"/>
      <c r="D103" s="535"/>
      <c r="E103" s="101"/>
      <c r="F103" s="91">
        <f>SUM(F100:F102)</f>
        <v>774.77230555555548</v>
      </c>
    </row>
    <row r="104" spans="2:18" ht="15" customHeight="1">
      <c r="B104" s="541"/>
      <c r="C104" s="541"/>
      <c r="D104" s="541"/>
      <c r="E104" s="541"/>
      <c r="F104" s="541"/>
    </row>
    <row r="105" spans="2:18" ht="15" customHeight="1">
      <c r="B105" s="539" t="s">
        <v>240</v>
      </c>
      <c r="C105" s="540"/>
      <c r="D105" s="540"/>
      <c r="E105" s="540"/>
      <c r="F105" s="540"/>
    </row>
    <row r="106" spans="2:18" ht="15" customHeight="1">
      <c r="B106" s="31">
        <v>6</v>
      </c>
      <c r="C106" s="533" t="s">
        <v>241</v>
      </c>
      <c r="D106" s="535"/>
      <c r="E106" s="31" t="s">
        <v>46</v>
      </c>
      <c r="F106" s="91" t="s">
        <v>189</v>
      </c>
    </row>
    <row r="107" spans="2:18" ht="15" customHeight="1">
      <c r="B107" s="31" t="s">
        <v>47</v>
      </c>
      <c r="C107" s="92" t="s">
        <v>242</v>
      </c>
      <c r="D107" s="93"/>
      <c r="E107" s="32">
        <f>'Custos Indiretos Tributos Lucro'!$D$3</f>
        <v>0.05</v>
      </c>
      <c r="F107" s="30">
        <f>E107*F132</f>
        <v>351.16088020530941</v>
      </c>
    </row>
    <row r="108" spans="2:18" ht="15" customHeight="1">
      <c r="B108" s="31" t="s">
        <v>51</v>
      </c>
      <c r="C108" s="92" t="s">
        <v>243</v>
      </c>
      <c r="D108" s="93"/>
      <c r="E108" s="32">
        <f>'Custos Indiretos Tributos Lucro'!$D$4</f>
        <v>0.1</v>
      </c>
      <c r="F108" s="30">
        <f>E108*(F107+F132)</f>
        <v>737.43784843114975</v>
      </c>
    </row>
    <row r="109" spans="2:18" ht="15" customHeight="1">
      <c r="B109" s="31" t="s">
        <v>55</v>
      </c>
      <c r="C109" s="122" t="s">
        <v>244</v>
      </c>
      <c r="D109" s="90"/>
      <c r="E109" s="33"/>
      <c r="F109" s="30"/>
    </row>
    <row r="110" spans="2:18" ht="15" customHeight="1">
      <c r="B110" s="31" t="s">
        <v>245</v>
      </c>
      <c r="C110" s="92" t="s">
        <v>132</v>
      </c>
      <c r="D110" s="93"/>
      <c r="E110" s="34">
        <f>'Custos Indiretos Tributos Lucro'!$D$5</f>
        <v>1.6500000000000001E-2</v>
      </c>
      <c r="F110" s="30">
        <f>E110*$F$121</f>
        <v>156.08742797697224</v>
      </c>
    </row>
    <row r="111" spans="2:18" ht="15" customHeight="1">
      <c r="B111" s="31" t="s">
        <v>246</v>
      </c>
      <c r="C111" s="92" t="s">
        <v>133</v>
      </c>
      <c r="D111" s="93"/>
      <c r="E111" s="34">
        <f>'Custos Indiretos Tributos Lucro'!$D$6</f>
        <v>7.5999999999999998E-2</v>
      </c>
      <c r="F111" s="30">
        <f>E111*$F$121</f>
        <v>718.94815310605384</v>
      </c>
    </row>
    <row r="112" spans="2:18" ht="15" customHeight="1">
      <c r="B112" s="31" t="s">
        <v>247</v>
      </c>
      <c r="C112" s="92" t="s">
        <v>134</v>
      </c>
      <c r="D112" s="93"/>
      <c r="E112" s="34">
        <f>'Custos Indiretos Tributos Lucro'!$D$7</f>
        <v>0.05</v>
      </c>
      <c r="F112" s="30">
        <f>E112*$F$121</f>
        <v>472.99220599082491</v>
      </c>
    </row>
    <row r="113" spans="2:29" ht="15" customHeight="1">
      <c r="B113" s="31" t="s">
        <v>248</v>
      </c>
      <c r="C113" s="92" t="s">
        <v>249</v>
      </c>
      <c r="D113" s="93"/>
      <c r="E113" s="162">
        <f>'Custos Indiretos Tributos Lucro'!$D$8</f>
        <v>0</v>
      </c>
      <c r="F113" s="30">
        <f>E113*$F$121</f>
        <v>0</v>
      </c>
      <c r="Q113" s="76"/>
      <c r="R113" s="76"/>
      <c r="S113" s="76"/>
      <c r="T113" s="76"/>
      <c r="U113" s="76"/>
      <c r="V113" s="76"/>
      <c r="X113" s="76"/>
      <c r="Y113" s="76"/>
      <c r="Z113" s="76"/>
      <c r="AA113" s="76"/>
      <c r="AB113" s="76"/>
      <c r="AC113" s="76"/>
    </row>
    <row r="114" spans="2:29" ht="15" customHeight="1">
      <c r="B114" s="533" t="s">
        <v>250</v>
      </c>
      <c r="C114" s="534"/>
      <c r="D114" s="535"/>
      <c r="E114" s="35"/>
      <c r="F114" s="43">
        <f>SUM(F107:F113)</f>
        <v>2436.6265157103103</v>
      </c>
    </row>
    <row r="115" spans="2:29" ht="15" customHeight="1"/>
    <row r="116" spans="2:29" ht="15" customHeight="1">
      <c r="B116" s="124" t="s">
        <v>251</v>
      </c>
      <c r="C116" s="125" t="s">
        <v>252</v>
      </c>
      <c r="D116" s="125"/>
      <c r="E116" s="126">
        <f>E110+E111+E112+E113</f>
        <v>0.14250000000000002</v>
      </c>
      <c r="F116" s="127"/>
    </row>
    <row r="117" spans="2:29" ht="15" customHeight="1">
      <c r="B117" s="128"/>
      <c r="C117" s="129">
        <v>100</v>
      </c>
      <c r="D117" s="129"/>
      <c r="E117" s="130"/>
      <c r="F117" s="131"/>
    </row>
    <row r="118" spans="2:29" ht="15" customHeight="1">
      <c r="B118" s="132"/>
      <c r="C118" s="129"/>
      <c r="D118" s="129"/>
      <c r="E118" s="133"/>
      <c r="F118" s="134"/>
    </row>
    <row r="119" spans="2:29" ht="15" customHeight="1">
      <c r="B119" s="128" t="s">
        <v>253</v>
      </c>
      <c r="C119" s="135" t="s">
        <v>254</v>
      </c>
      <c r="D119" s="135"/>
      <c r="E119" s="133"/>
      <c r="F119" s="134">
        <f>F132+F107+F108</f>
        <v>8111.8163327426473</v>
      </c>
    </row>
    <row r="120" spans="2:29" ht="15" customHeight="1">
      <c r="B120" s="128"/>
      <c r="C120" s="129"/>
      <c r="D120" s="129"/>
      <c r="E120" s="133"/>
      <c r="F120" s="134"/>
    </row>
    <row r="121" spans="2:29" ht="15" customHeight="1">
      <c r="B121" s="128" t="s">
        <v>255</v>
      </c>
      <c r="C121" s="135" t="s">
        <v>256</v>
      </c>
      <c r="D121" s="135"/>
      <c r="E121" s="133"/>
      <c r="F121" s="134">
        <f>F119/(1-E116)</f>
        <v>9459.8441198164983</v>
      </c>
    </row>
    <row r="122" spans="2:29" ht="15" customHeight="1">
      <c r="B122" s="128"/>
      <c r="C122" s="129"/>
      <c r="D122" s="129"/>
      <c r="E122" s="133"/>
      <c r="F122" s="134"/>
    </row>
    <row r="123" spans="2:29" ht="15" customHeight="1">
      <c r="B123" s="136"/>
      <c r="C123" s="137" t="s">
        <v>257</v>
      </c>
      <c r="D123" s="137"/>
      <c r="E123" s="138"/>
      <c r="F123" s="139">
        <f>F121-F119</f>
        <v>1348.027787073851</v>
      </c>
    </row>
    <row r="124" spans="2:29" ht="15" customHeight="1"/>
    <row r="125" spans="2:29" ht="15" customHeight="1">
      <c r="B125" s="531" t="s">
        <v>258</v>
      </c>
      <c r="C125" s="532"/>
      <c r="D125" s="532"/>
      <c r="E125" s="532"/>
      <c r="F125" s="532"/>
      <c r="J125" s="88"/>
    </row>
    <row r="126" spans="2:29" ht="15" customHeight="1">
      <c r="B126" s="533" t="s">
        <v>259</v>
      </c>
      <c r="C126" s="534"/>
      <c r="D126" s="534"/>
      <c r="E126" s="535"/>
      <c r="F126" s="91" t="s">
        <v>189</v>
      </c>
      <c r="J126" s="270"/>
    </row>
    <row r="127" spans="2:29" ht="15" customHeight="1">
      <c r="B127" s="119" t="s">
        <v>47</v>
      </c>
      <c r="C127" s="92" t="str">
        <f>B24</f>
        <v>MÓDULO 1 - COMPOSIÇÃO DA REMUNERAÇÃO</v>
      </c>
      <c r="D127" s="93"/>
      <c r="E127" s="115"/>
      <c r="F127" s="30">
        <f>F33</f>
        <v>2885.7400000000002</v>
      </c>
      <c r="J127" s="270"/>
    </row>
    <row r="128" spans="2:29" ht="15" customHeight="1">
      <c r="B128" s="119" t="s">
        <v>51</v>
      </c>
      <c r="C128" s="92" t="str">
        <f>B35</f>
        <v>MÓDULO 2 – ENCARGOS E BENEFÍCIOS ANUAIS, MENSAIS E DIÁRIOS</v>
      </c>
      <c r="D128" s="93"/>
      <c r="E128" s="115"/>
      <c r="F128" s="30">
        <f>F66</f>
        <v>3117.9394507200004</v>
      </c>
    </row>
    <row r="129" spans="2:10" ht="15" customHeight="1">
      <c r="B129" s="119" t="s">
        <v>55</v>
      </c>
      <c r="C129" s="92" t="str">
        <f>B68</f>
        <v>MÓDULO 3 – PROVISÃO PARA RESCISÃO</v>
      </c>
      <c r="D129" s="93"/>
      <c r="E129" s="115"/>
      <c r="F129" s="30">
        <f>F76</f>
        <v>205.17611400000001</v>
      </c>
    </row>
    <row r="130" spans="2:10" ht="15" customHeight="1">
      <c r="B130" s="119" t="s">
        <v>68</v>
      </c>
      <c r="C130" s="92" t="str">
        <f>B78</f>
        <v>MÓDULO 4 – CUSTO DE REPOSIÇÃO DO PROFISSIONAL AUSENTE</v>
      </c>
      <c r="D130" s="93"/>
      <c r="E130" s="115"/>
      <c r="F130" s="30">
        <f>F96</f>
        <v>39.589733830631111</v>
      </c>
      <c r="J130" s="170"/>
    </row>
    <row r="131" spans="2:10" ht="15" customHeight="1">
      <c r="B131" s="119" t="s">
        <v>71</v>
      </c>
      <c r="C131" s="92" t="str">
        <f>B98</f>
        <v>MÓDULO 5 – INSUMOS DIVERSOS</v>
      </c>
      <c r="D131" s="93"/>
      <c r="E131" s="115"/>
      <c r="F131" s="30">
        <f>F103</f>
        <v>774.77230555555548</v>
      </c>
      <c r="J131" s="82"/>
    </row>
    <row r="132" spans="2:10" ht="15" customHeight="1">
      <c r="B132" s="31"/>
      <c r="C132" s="122" t="s">
        <v>260</v>
      </c>
      <c r="D132" s="90"/>
      <c r="E132" s="72"/>
      <c r="F132" s="43">
        <f>SUM(F127:F131)</f>
        <v>7023.2176041061875</v>
      </c>
      <c r="J132" s="82"/>
    </row>
    <row r="133" spans="2:10" ht="15" customHeight="1">
      <c r="B133" s="119" t="s">
        <v>74</v>
      </c>
      <c r="C133" s="92" t="str">
        <f>B105</f>
        <v>MÓDULO 6 – CUSTOS INDIRETOS, TRIBUTOS E LUCRO</v>
      </c>
      <c r="D133" s="93"/>
      <c r="E133" s="115"/>
      <c r="F133" s="30">
        <f>F114</f>
        <v>2436.6265157103103</v>
      </c>
    </row>
    <row r="134" spans="2:10" ht="15" customHeight="1">
      <c r="B134" s="122" t="s">
        <v>261</v>
      </c>
      <c r="C134" s="90"/>
      <c r="D134" s="90"/>
      <c r="E134" s="72"/>
      <c r="F134" s="43">
        <f>SUM(F132:F133)</f>
        <v>9459.8441198164983</v>
      </c>
    </row>
    <row r="135" spans="2:10" ht="15" customHeight="1" thickBot="1">
      <c r="B135" s="98"/>
      <c r="C135" s="98"/>
      <c r="D135" s="98"/>
      <c r="E135" s="98"/>
      <c r="F135" s="99"/>
    </row>
    <row r="136" spans="2:10" ht="15" customHeight="1" thickBot="1">
      <c r="B136" s="536" t="s">
        <v>262</v>
      </c>
      <c r="C136" s="537"/>
      <c r="D136" s="537"/>
      <c r="E136" s="538"/>
      <c r="F136" s="141">
        <v>1</v>
      </c>
    </row>
    <row r="137" spans="2:10" ht="15" customHeight="1" thickBot="1"/>
    <row r="138" spans="2:10" ht="20.100000000000001" customHeight="1" thickBot="1">
      <c r="B138" s="528" t="s">
        <v>263</v>
      </c>
      <c r="C138" s="529"/>
      <c r="D138" s="529"/>
      <c r="E138" s="530"/>
      <c r="F138" s="142">
        <f>F136*F134</f>
        <v>9459.8441198164983</v>
      </c>
    </row>
    <row r="140" spans="2:10">
      <c r="F140" s="413"/>
    </row>
    <row r="141" spans="2:10">
      <c r="F141" s="413"/>
    </row>
    <row r="142" spans="2:10">
      <c r="F142" s="413"/>
    </row>
    <row r="143" spans="2:10">
      <c r="D143" s="77"/>
      <c r="F143" s="413"/>
    </row>
    <row r="144" spans="2:10">
      <c r="D144" s="414"/>
      <c r="F144" s="413"/>
    </row>
    <row r="145" spans="6:6">
      <c r="F145" s="99"/>
    </row>
    <row r="146" spans="6:6">
      <c r="F146" s="413"/>
    </row>
    <row r="147" spans="6:6">
      <c r="F147" s="413"/>
    </row>
    <row r="148" spans="6:6">
      <c r="F148" s="413"/>
    </row>
    <row r="149" spans="6:6">
      <c r="F149" s="413"/>
    </row>
  </sheetData>
  <protectedRanges>
    <protectedRange sqref="C15" name="Intervalo1_1_1"/>
  </protectedRanges>
  <mergeCells count="85">
    <mergeCell ref="B138:E138"/>
    <mergeCell ref="B136:E136"/>
    <mergeCell ref="B126:E126"/>
    <mergeCell ref="B125:F125"/>
    <mergeCell ref="B114:D114"/>
    <mergeCell ref="C106:D106"/>
    <mergeCell ref="B105:F105"/>
    <mergeCell ref="B104:F104"/>
    <mergeCell ref="B103:D103"/>
    <mergeCell ref="C99:D99"/>
    <mergeCell ref="B98:F98"/>
    <mergeCell ref="B97:F97"/>
    <mergeCell ref="B96:E96"/>
    <mergeCell ref="B93:E93"/>
    <mergeCell ref="B92:F92"/>
    <mergeCell ref="B91:F91"/>
    <mergeCell ref="B90:D90"/>
    <mergeCell ref="B88:D88"/>
    <mergeCell ref="B87:F87"/>
    <mergeCell ref="B86:D86"/>
    <mergeCell ref="B79:D79"/>
    <mergeCell ref="B78:F78"/>
    <mergeCell ref="B77:F77"/>
    <mergeCell ref="B76:D76"/>
    <mergeCell ref="C69:D69"/>
    <mergeCell ref="B68:F68"/>
    <mergeCell ref="V66:V67"/>
    <mergeCell ref="B67:F67"/>
    <mergeCell ref="Q64:U64"/>
    <mergeCell ref="B66:D66"/>
    <mergeCell ref="S66:U67"/>
    <mergeCell ref="B62:E62"/>
    <mergeCell ref="B59:D59"/>
    <mergeCell ref="B53:D53"/>
    <mergeCell ref="B52:F52"/>
    <mergeCell ref="B51:D51"/>
    <mergeCell ref="J43:M43"/>
    <mergeCell ref="X46:AA47"/>
    <mergeCell ref="AB46:AB47"/>
    <mergeCell ref="AC46:AC47"/>
    <mergeCell ref="AA49:AB50"/>
    <mergeCell ref="AC49:AC50"/>
    <mergeCell ref="B42:D42"/>
    <mergeCell ref="B41:F41"/>
    <mergeCell ref="B40:D40"/>
    <mergeCell ref="C39:D39"/>
    <mergeCell ref="B36:D36"/>
    <mergeCell ref="B35:F35"/>
    <mergeCell ref="J25:M25"/>
    <mergeCell ref="K28:N30"/>
    <mergeCell ref="J31:J32"/>
    <mergeCell ref="B33:D33"/>
    <mergeCell ref="B24:F24"/>
    <mergeCell ref="B23:F23"/>
    <mergeCell ref="B21:C21"/>
    <mergeCell ref="D21:F21"/>
    <mergeCell ref="D20:F20"/>
    <mergeCell ref="D19:F19"/>
    <mergeCell ref="D18:F18"/>
    <mergeCell ref="D17:F17"/>
    <mergeCell ref="D16:F16"/>
    <mergeCell ref="D15:F15"/>
    <mergeCell ref="D14:F14"/>
    <mergeCell ref="B12:F12"/>
    <mergeCell ref="B11:C11"/>
    <mergeCell ref="E11:F11"/>
    <mergeCell ref="B10:C10"/>
    <mergeCell ref="E10:F10"/>
    <mergeCell ref="B9:C9"/>
    <mergeCell ref="R6:R7"/>
    <mergeCell ref="T6:V6"/>
    <mergeCell ref="X6:X7"/>
    <mergeCell ref="Z6:AC6"/>
    <mergeCell ref="B7:C7"/>
    <mergeCell ref="J5:J6"/>
    <mergeCell ref="L5:N5"/>
    <mergeCell ref="T5:U5"/>
    <mergeCell ref="B6:C6"/>
    <mergeCell ref="Q6:Q7"/>
    <mergeCell ref="B5:F5"/>
    <mergeCell ref="K2:N4"/>
    <mergeCell ref="Q2:V2"/>
    <mergeCell ref="X2:AC2"/>
    <mergeCell ref="A4:F4"/>
    <mergeCell ref="B2:F2"/>
  </mergeCells>
  <dataValidations disablePrompts="1" count="3">
    <dataValidation type="date" operator="greaterThan" allowBlank="1" showInputMessage="1" showErrorMessage="1" errorTitle="Data Base:" error="Insira a data no formato &quot;dd/mm/aaaa&quot;._x000a_(Ex.: Para a data de 1º de janeiro de 2012, digite &quot;1/1/2012&quot;)" promptTitle="Data Base:" sqref="D65557:F65557 JA65557:JC65557 SW65557:SY65557 ACS65557:ACU65557 AMO65557:AMQ65557 AWK65557:AWM65557 BGG65557:BGI65557 BQC65557:BQE65557 BZY65557:CAA65557 CJU65557:CJW65557 CTQ65557:CTS65557 DDM65557:DDO65557 DNI65557:DNK65557 DXE65557:DXG65557 EHA65557:EHC65557 EQW65557:EQY65557 FAS65557:FAU65557 FKO65557:FKQ65557 FUK65557:FUM65557 GEG65557:GEI65557 GOC65557:GOE65557 GXY65557:GYA65557 HHU65557:HHW65557 HRQ65557:HRS65557 IBM65557:IBO65557 ILI65557:ILK65557 IVE65557:IVG65557 JFA65557:JFC65557 JOW65557:JOY65557 JYS65557:JYU65557 KIO65557:KIQ65557 KSK65557:KSM65557 LCG65557:LCI65557 LMC65557:LME65557 LVY65557:LWA65557 MFU65557:MFW65557 MPQ65557:MPS65557 MZM65557:MZO65557 NJI65557:NJK65557 NTE65557:NTG65557 ODA65557:ODC65557 OMW65557:OMY65557 OWS65557:OWU65557 PGO65557:PGQ65557 PQK65557:PQM65557 QAG65557:QAI65557 QKC65557:QKE65557 QTY65557:QUA65557 RDU65557:RDW65557 RNQ65557:RNS65557 RXM65557:RXO65557 SHI65557:SHK65557 SRE65557:SRG65557 TBA65557:TBC65557 TKW65557:TKY65557 TUS65557:TUU65557 UEO65557:UEQ65557 UOK65557:UOM65557 UYG65557:UYI65557 VIC65557:VIE65557 VRY65557:VSA65557 WBU65557:WBW65557 WLQ65557:WLS65557 WVM65557:WVO65557 D131093:F131093 JA131093:JC131093 SW131093:SY131093 ACS131093:ACU131093 AMO131093:AMQ131093 AWK131093:AWM131093 BGG131093:BGI131093 BQC131093:BQE131093 BZY131093:CAA131093 CJU131093:CJW131093 CTQ131093:CTS131093 DDM131093:DDO131093 DNI131093:DNK131093 DXE131093:DXG131093 EHA131093:EHC131093 EQW131093:EQY131093 FAS131093:FAU131093 FKO131093:FKQ131093 FUK131093:FUM131093 GEG131093:GEI131093 GOC131093:GOE131093 GXY131093:GYA131093 HHU131093:HHW131093 HRQ131093:HRS131093 IBM131093:IBO131093 ILI131093:ILK131093 IVE131093:IVG131093 JFA131093:JFC131093 JOW131093:JOY131093 JYS131093:JYU131093 KIO131093:KIQ131093 KSK131093:KSM131093 LCG131093:LCI131093 LMC131093:LME131093 LVY131093:LWA131093 MFU131093:MFW131093 MPQ131093:MPS131093 MZM131093:MZO131093 NJI131093:NJK131093 NTE131093:NTG131093 ODA131093:ODC131093 OMW131093:OMY131093 OWS131093:OWU131093 PGO131093:PGQ131093 PQK131093:PQM131093 QAG131093:QAI131093 QKC131093:QKE131093 QTY131093:QUA131093 RDU131093:RDW131093 RNQ131093:RNS131093 RXM131093:RXO131093 SHI131093:SHK131093 SRE131093:SRG131093 TBA131093:TBC131093 TKW131093:TKY131093 TUS131093:TUU131093 UEO131093:UEQ131093 UOK131093:UOM131093 UYG131093:UYI131093 VIC131093:VIE131093 VRY131093:VSA131093 WBU131093:WBW131093 WLQ131093:WLS131093 WVM131093:WVO131093 D196629:F196629 JA196629:JC196629 SW196629:SY196629 ACS196629:ACU196629 AMO196629:AMQ196629 AWK196629:AWM196629 BGG196629:BGI196629 BQC196629:BQE196629 BZY196629:CAA196629 CJU196629:CJW196629 CTQ196629:CTS196629 DDM196629:DDO196629 DNI196629:DNK196629 DXE196629:DXG196629 EHA196629:EHC196629 EQW196629:EQY196629 FAS196629:FAU196629 FKO196629:FKQ196629 FUK196629:FUM196629 GEG196629:GEI196629 GOC196629:GOE196629 GXY196629:GYA196629 HHU196629:HHW196629 HRQ196629:HRS196629 IBM196629:IBO196629 ILI196629:ILK196629 IVE196629:IVG196629 JFA196629:JFC196629 JOW196629:JOY196629 JYS196629:JYU196629 KIO196629:KIQ196629 KSK196629:KSM196629 LCG196629:LCI196629 LMC196629:LME196629 LVY196629:LWA196629 MFU196629:MFW196629 MPQ196629:MPS196629 MZM196629:MZO196629 NJI196629:NJK196629 NTE196629:NTG196629 ODA196629:ODC196629 OMW196629:OMY196629 OWS196629:OWU196629 PGO196629:PGQ196629 PQK196629:PQM196629 QAG196629:QAI196629 QKC196629:QKE196629 QTY196629:QUA196629 RDU196629:RDW196629 RNQ196629:RNS196629 RXM196629:RXO196629 SHI196629:SHK196629 SRE196629:SRG196629 TBA196629:TBC196629 TKW196629:TKY196629 TUS196629:TUU196629 UEO196629:UEQ196629 UOK196629:UOM196629 UYG196629:UYI196629 VIC196629:VIE196629 VRY196629:VSA196629 WBU196629:WBW196629 WLQ196629:WLS196629 WVM196629:WVO196629 D262165:F262165 JA262165:JC262165 SW262165:SY262165 ACS262165:ACU262165 AMO262165:AMQ262165 AWK262165:AWM262165 BGG262165:BGI262165 BQC262165:BQE262165 BZY262165:CAA262165 CJU262165:CJW262165 CTQ262165:CTS262165 DDM262165:DDO262165 DNI262165:DNK262165 DXE262165:DXG262165 EHA262165:EHC262165 EQW262165:EQY262165 FAS262165:FAU262165 FKO262165:FKQ262165 FUK262165:FUM262165 GEG262165:GEI262165 GOC262165:GOE262165 GXY262165:GYA262165 HHU262165:HHW262165 HRQ262165:HRS262165 IBM262165:IBO262165 ILI262165:ILK262165 IVE262165:IVG262165 JFA262165:JFC262165 JOW262165:JOY262165 JYS262165:JYU262165 KIO262165:KIQ262165 KSK262165:KSM262165 LCG262165:LCI262165 LMC262165:LME262165 LVY262165:LWA262165 MFU262165:MFW262165 MPQ262165:MPS262165 MZM262165:MZO262165 NJI262165:NJK262165 NTE262165:NTG262165 ODA262165:ODC262165 OMW262165:OMY262165 OWS262165:OWU262165 PGO262165:PGQ262165 PQK262165:PQM262165 QAG262165:QAI262165 QKC262165:QKE262165 QTY262165:QUA262165 RDU262165:RDW262165 RNQ262165:RNS262165 RXM262165:RXO262165 SHI262165:SHK262165 SRE262165:SRG262165 TBA262165:TBC262165 TKW262165:TKY262165 TUS262165:TUU262165 UEO262165:UEQ262165 UOK262165:UOM262165 UYG262165:UYI262165 VIC262165:VIE262165 VRY262165:VSA262165 WBU262165:WBW262165 WLQ262165:WLS262165 WVM262165:WVO262165 D327701:F327701 JA327701:JC327701 SW327701:SY327701 ACS327701:ACU327701 AMO327701:AMQ327701 AWK327701:AWM327701 BGG327701:BGI327701 BQC327701:BQE327701 BZY327701:CAA327701 CJU327701:CJW327701 CTQ327701:CTS327701 DDM327701:DDO327701 DNI327701:DNK327701 DXE327701:DXG327701 EHA327701:EHC327701 EQW327701:EQY327701 FAS327701:FAU327701 FKO327701:FKQ327701 FUK327701:FUM327701 GEG327701:GEI327701 GOC327701:GOE327701 GXY327701:GYA327701 HHU327701:HHW327701 HRQ327701:HRS327701 IBM327701:IBO327701 ILI327701:ILK327701 IVE327701:IVG327701 JFA327701:JFC327701 JOW327701:JOY327701 JYS327701:JYU327701 KIO327701:KIQ327701 KSK327701:KSM327701 LCG327701:LCI327701 LMC327701:LME327701 LVY327701:LWA327701 MFU327701:MFW327701 MPQ327701:MPS327701 MZM327701:MZO327701 NJI327701:NJK327701 NTE327701:NTG327701 ODA327701:ODC327701 OMW327701:OMY327701 OWS327701:OWU327701 PGO327701:PGQ327701 PQK327701:PQM327701 QAG327701:QAI327701 QKC327701:QKE327701 QTY327701:QUA327701 RDU327701:RDW327701 RNQ327701:RNS327701 RXM327701:RXO327701 SHI327701:SHK327701 SRE327701:SRG327701 TBA327701:TBC327701 TKW327701:TKY327701 TUS327701:TUU327701 UEO327701:UEQ327701 UOK327701:UOM327701 UYG327701:UYI327701 VIC327701:VIE327701 VRY327701:VSA327701 WBU327701:WBW327701 WLQ327701:WLS327701 WVM327701:WVO327701 D393237:F393237 JA393237:JC393237 SW393237:SY393237 ACS393237:ACU393237 AMO393237:AMQ393237 AWK393237:AWM393237 BGG393237:BGI393237 BQC393237:BQE393237 BZY393237:CAA393237 CJU393237:CJW393237 CTQ393237:CTS393237 DDM393237:DDO393237 DNI393237:DNK393237 DXE393237:DXG393237 EHA393237:EHC393237 EQW393237:EQY393237 FAS393237:FAU393237 FKO393237:FKQ393237 FUK393237:FUM393237 GEG393237:GEI393237 GOC393237:GOE393237 GXY393237:GYA393237 HHU393237:HHW393237 HRQ393237:HRS393237 IBM393237:IBO393237 ILI393237:ILK393237 IVE393237:IVG393237 JFA393237:JFC393237 JOW393237:JOY393237 JYS393237:JYU393237 KIO393237:KIQ393237 KSK393237:KSM393237 LCG393237:LCI393237 LMC393237:LME393237 LVY393237:LWA393237 MFU393237:MFW393237 MPQ393237:MPS393237 MZM393237:MZO393237 NJI393237:NJK393237 NTE393237:NTG393237 ODA393237:ODC393237 OMW393237:OMY393237 OWS393237:OWU393237 PGO393237:PGQ393237 PQK393237:PQM393237 QAG393237:QAI393237 QKC393237:QKE393237 QTY393237:QUA393237 RDU393237:RDW393237 RNQ393237:RNS393237 RXM393237:RXO393237 SHI393237:SHK393237 SRE393237:SRG393237 TBA393237:TBC393237 TKW393237:TKY393237 TUS393237:TUU393237 UEO393237:UEQ393237 UOK393237:UOM393237 UYG393237:UYI393237 VIC393237:VIE393237 VRY393237:VSA393237 WBU393237:WBW393237 WLQ393237:WLS393237 WVM393237:WVO393237 D458773:F458773 JA458773:JC458773 SW458773:SY458773 ACS458773:ACU458773 AMO458773:AMQ458773 AWK458773:AWM458773 BGG458773:BGI458773 BQC458773:BQE458773 BZY458773:CAA458773 CJU458773:CJW458773 CTQ458773:CTS458773 DDM458773:DDO458773 DNI458773:DNK458773 DXE458773:DXG458773 EHA458773:EHC458773 EQW458773:EQY458773 FAS458773:FAU458773 FKO458773:FKQ458773 FUK458773:FUM458773 GEG458773:GEI458773 GOC458773:GOE458773 GXY458773:GYA458773 HHU458773:HHW458773 HRQ458773:HRS458773 IBM458773:IBO458773 ILI458773:ILK458773 IVE458773:IVG458773 JFA458773:JFC458773 JOW458773:JOY458773 JYS458773:JYU458773 KIO458773:KIQ458773 KSK458773:KSM458773 LCG458773:LCI458773 LMC458773:LME458773 LVY458773:LWA458773 MFU458773:MFW458773 MPQ458773:MPS458773 MZM458773:MZO458773 NJI458773:NJK458773 NTE458773:NTG458773 ODA458773:ODC458773 OMW458773:OMY458773 OWS458773:OWU458773 PGO458773:PGQ458773 PQK458773:PQM458773 QAG458773:QAI458773 QKC458773:QKE458773 QTY458773:QUA458773 RDU458773:RDW458773 RNQ458773:RNS458773 RXM458773:RXO458773 SHI458773:SHK458773 SRE458773:SRG458773 TBA458773:TBC458773 TKW458773:TKY458773 TUS458773:TUU458773 UEO458773:UEQ458773 UOK458773:UOM458773 UYG458773:UYI458773 VIC458773:VIE458773 VRY458773:VSA458773 WBU458773:WBW458773 WLQ458773:WLS458773 WVM458773:WVO458773 D524309:F524309 JA524309:JC524309 SW524309:SY524309 ACS524309:ACU524309 AMO524309:AMQ524309 AWK524309:AWM524309 BGG524309:BGI524309 BQC524309:BQE524309 BZY524309:CAA524309 CJU524309:CJW524309 CTQ524309:CTS524309 DDM524309:DDO524309 DNI524309:DNK524309 DXE524309:DXG524309 EHA524309:EHC524309 EQW524309:EQY524309 FAS524309:FAU524309 FKO524309:FKQ524309 FUK524309:FUM524309 GEG524309:GEI524309 GOC524309:GOE524309 GXY524309:GYA524309 HHU524309:HHW524309 HRQ524309:HRS524309 IBM524309:IBO524309 ILI524309:ILK524309 IVE524309:IVG524309 JFA524309:JFC524309 JOW524309:JOY524309 JYS524309:JYU524309 KIO524309:KIQ524309 KSK524309:KSM524309 LCG524309:LCI524309 LMC524309:LME524309 LVY524309:LWA524309 MFU524309:MFW524309 MPQ524309:MPS524309 MZM524309:MZO524309 NJI524309:NJK524309 NTE524309:NTG524309 ODA524309:ODC524309 OMW524309:OMY524309 OWS524309:OWU524309 PGO524309:PGQ524309 PQK524309:PQM524309 QAG524309:QAI524309 QKC524309:QKE524309 QTY524309:QUA524309 RDU524309:RDW524309 RNQ524309:RNS524309 RXM524309:RXO524309 SHI524309:SHK524309 SRE524309:SRG524309 TBA524309:TBC524309 TKW524309:TKY524309 TUS524309:TUU524309 UEO524309:UEQ524309 UOK524309:UOM524309 UYG524309:UYI524309 VIC524309:VIE524309 VRY524309:VSA524309 WBU524309:WBW524309 WLQ524309:WLS524309 WVM524309:WVO524309 D589845:F589845 JA589845:JC589845 SW589845:SY589845 ACS589845:ACU589845 AMO589845:AMQ589845 AWK589845:AWM589845 BGG589845:BGI589845 BQC589845:BQE589845 BZY589845:CAA589845 CJU589845:CJW589845 CTQ589845:CTS589845 DDM589845:DDO589845 DNI589845:DNK589845 DXE589845:DXG589845 EHA589845:EHC589845 EQW589845:EQY589845 FAS589845:FAU589845 FKO589845:FKQ589845 FUK589845:FUM589845 GEG589845:GEI589845 GOC589845:GOE589845 GXY589845:GYA589845 HHU589845:HHW589845 HRQ589845:HRS589845 IBM589845:IBO589845 ILI589845:ILK589845 IVE589845:IVG589845 JFA589845:JFC589845 JOW589845:JOY589845 JYS589845:JYU589845 KIO589845:KIQ589845 KSK589845:KSM589845 LCG589845:LCI589845 LMC589845:LME589845 LVY589845:LWA589845 MFU589845:MFW589845 MPQ589845:MPS589845 MZM589845:MZO589845 NJI589845:NJK589845 NTE589845:NTG589845 ODA589845:ODC589845 OMW589845:OMY589845 OWS589845:OWU589845 PGO589845:PGQ589845 PQK589845:PQM589845 QAG589845:QAI589845 QKC589845:QKE589845 QTY589845:QUA589845 RDU589845:RDW589845 RNQ589845:RNS589845 RXM589845:RXO589845 SHI589845:SHK589845 SRE589845:SRG589845 TBA589845:TBC589845 TKW589845:TKY589845 TUS589845:TUU589845 UEO589845:UEQ589845 UOK589845:UOM589845 UYG589845:UYI589845 VIC589845:VIE589845 VRY589845:VSA589845 WBU589845:WBW589845 WLQ589845:WLS589845 WVM589845:WVO589845 D655381:F655381 JA655381:JC655381 SW655381:SY655381 ACS655381:ACU655381 AMO655381:AMQ655381 AWK655381:AWM655381 BGG655381:BGI655381 BQC655381:BQE655381 BZY655381:CAA655381 CJU655381:CJW655381 CTQ655381:CTS655381 DDM655381:DDO655381 DNI655381:DNK655381 DXE655381:DXG655381 EHA655381:EHC655381 EQW655381:EQY655381 FAS655381:FAU655381 FKO655381:FKQ655381 FUK655381:FUM655381 GEG655381:GEI655381 GOC655381:GOE655381 GXY655381:GYA655381 HHU655381:HHW655381 HRQ655381:HRS655381 IBM655381:IBO655381 ILI655381:ILK655381 IVE655381:IVG655381 JFA655381:JFC655381 JOW655381:JOY655381 JYS655381:JYU655381 KIO655381:KIQ655381 KSK655381:KSM655381 LCG655381:LCI655381 LMC655381:LME655381 LVY655381:LWA655381 MFU655381:MFW655381 MPQ655381:MPS655381 MZM655381:MZO655381 NJI655381:NJK655381 NTE655381:NTG655381 ODA655381:ODC655381 OMW655381:OMY655381 OWS655381:OWU655381 PGO655381:PGQ655381 PQK655381:PQM655381 QAG655381:QAI655381 QKC655381:QKE655381 QTY655381:QUA655381 RDU655381:RDW655381 RNQ655381:RNS655381 RXM655381:RXO655381 SHI655381:SHK655381 SRE655381:SRG655381 TBA655381:TBC655381 TKW655381:TKY655381 TUS655381:TUU655381 UEO655381:UEQ655381 UOK655381:UOM655381 UYG655381:UYI655381 VIC655381:VIE655381 VRY655381:VSA655381 WBU655381:WBW655381 WLQ655381:WLS655381 WVM655381:WVO655381 D720917:F720917 JA720917:JC720917 SW720917:SY720917 ACS720917:ACU720917 AMO720917:AMQ720917 AWK720917:AWM720917 BGG720917:BGI720917 BQC720917:BQE720917 BZY720917:CAA720917 CJU720917:CJW720917 CTQ720917:CTS720917 DDM720917:DDO720917 DNI720917:DNK720917 DXE720917:DXG720917 EHA720917:EHC720917 EQW720917:EQY720917 FAS720917:FAU720917 FKO720917:FKQ720917 FUK720917:FUM720917 GEG720917:GEI720917 GOC720917:GOE720917 GXY720917:GYA720917 HHU720917:HHW720917 HRQ720917:HRS720917 IBM720917:IBO720917 ILI720917:ILK720917 IVE720917:IVG720917 JFA720917:JFC720917 JOW720917:JOY720917 JYS720917:JYU720917 KIO720917:KIQ720917 KSK720917:KSM720917 LCG720917:LCI720917 LMC720917:LME720917 LVY720917:LWA720917 MFU720917:MFW720917 MPQ720917:MPS720917 MZM720917:MZO720917 NJI720917:NJK720917 NTE720917:NTG720917 ODA720917:ODC720917 OMW720917:OMY720917 OWS720917:OWU720917 PGO720917:PGQ720917 PQK720917:PQM720917 QAG720917:QAI720917 QKC720917:QKE720917 QTY720917:QUA720917 RDU720917:RDW720917 RNQ720917:RNS720917 RXM720917:RXO720917 SHI720917:SHK720917 SRE720917:SRG720917 TBA720917:TBC720917 TKW720917:TKY720917 TUS720917:TUU720917 UEO720917:UEQ720917 UOK720917:UOM720917 UYG720917:UYI720917 VIC720917:VIE720917 VRY720917:VSA720917 WBU720917:WBW720917 WLQ720917:WLS720917 WVM720917:WVO720917 D786453:F786453 JA786453:JC786453 SW786453:SY786453 ACS786453:ACU786453 AMO786453:AMQ786453 AWK786453:AWM786453 BGG786453:BGI786453 BQC786453:BQE786453 BZY786453:CAA786453 CJU786453:CJW786453 CTQ786453:CTS786453 DDM786453:DDO786453 DNI786453:DNK786453 DXE786453:DXG786453 EHA786453:EHC786453 EQW786453:EQY786453 FAS786453:FAU786453 FKO786453:FKQ786453 FUK786453:FUM786453 GEG786453:GEI786453 GOC786453:GOE786453 GXY786453:GYA786453 HHU786453:HHW786453 HRQ786453:HRS786453 IBM786453:IBO786453 ILI786453:ILK786453 IVE786453:IVG786453 JFA786453:JFC786453 JOW786453:JOY786453 JYS786453:JYU786453 KIO786453:KIQ786453 KSK786453:KSM786453 LCG786453:LCI786453 LMC786453:LME786453 LVY786453:LWA786453 MFU786453:MFW786453 MPQ786453:MPS786453 MZM786453:MZO786453 NJI786453:NJK786453 NTE786453:NTG786453 ODA786453:ODC786453 OMW786453:OMY786453 OWS786453:OWU786453 PGO786453:PGQ786453 PQK786453:PQM786453 QAG786453:QAI786453 QKC786453:QKE786453 QTY786453:QUA786453 RDU786453:RDW786453 RNQ786453:RNS786453 RXM786453:RXO786453 SHI786453:SHK786453 SRE786453:SRG786453 TBA786453:TBC786453 TKW786453:TKY786453 TUS786453:TUU786453 UEO786453:UEQ786453 UOK786453:UOM786453 UYG786453:UYI786453 VIC786453:VIE786453 VRY786453:VSA786453 WBU786453:WBW786453 WLQ786453:WLS786453 WVM786453:WVO786453 D851989:F851989 JA851989:JC851989 SW851989:SY851989 ACS851989:ACU851989 AMO851989:AMQ851989 AWK851989:AWM851989 BGG851989:BGI851989 BQC851989:BQE851989 BZY851989:CAA851989 CJU851989:CJW851989 CTQ851989:CTS851989 DDM851989:DDO851989 DNI851989:DNK851989 DXE851989:DXG851989 EHA851989:EHC851989 EQW851989:EQY851989 FAS851989:FAU851989 FKO851989:FKQ851989 FUK851989:FUM851989 GEG851989:GEI851989 GOC851989:GOE851989 GXY851989:GYA851989 HHU851989:HHW851989 HRQ851989:HRS851989 IBM851989:IBO851989 ILI851989:ILK851989 IVE851989:IVG851989 JFA851989:JFC851989 JOW851989:JOY851989 JYS851989:JYU851989 KIO851989:KIQ851989 KSK851989:KSM851989 LCG851989:LCI851989 LMC851989:LME851989 LVY851989:LWA851989 MFU851989:MFW851989 MPQ851989:MPS851989 MZM851989:MZO851989 NJI851989:NJK851989 NTE851989:NTG851989 ODA851989:ODC851989 OMW851989:OMY851989 OWS851989:OWU851989 PGO851989:PGQ851989 PQK851989:PQM851989 QAG851989:QAI851989 QKC851989:QKE851989 QTY851989:QUA851989 RDU851989:RDW851989 RNQ851989:RNS851989 RXM851989:RXO851989 SHI851989:SHK851989 SRE851989:SRG851989 TBA851989:TBC851989 TKW851989:TKY851989 TUS851989:TUU851989 UEO851989:UEQ851989 UOK851989:UOM851989 UYG851989:UYI851989 VIC851989:VIE851989 VRY851989:VSA851989 WBU851989:WBW851989 WLQ851989:WLS851989 WVM851989:WVO851989 D917525:F917525 JA917525:JC917525 SW917525:SY917525 ACS917525:ACU917525 AMO917525:AMQ917525 AWK917525:AWM917525 BGG917525:BGI917525 BQC917525:BQE917525 BZY917525:CAA917525 CJU917525:CJW917525 CTQ917525:CTS917525 DDM917525:DDO917525 DNI917525:DNK917525 DXE917525:DXG917525 EHA917525:EHC917525 EQW917525:EQY917525 FAS917525:FAU917525 FKO917525:FKQ917525 FUK917525:FUM917525 GEG917525:GEI917525 GOC917525:GOE917525 GXY917525:GYA917525 HHU917525:HHW917525 HRQ917525:HRS917525 IBM917525:IBO917525 ILI917525:ILK917525 IVE917525:IVG917525 JFA917525:JFC917525 JOW917525:JOY917525 JYS917525:JYU917525 KIO917525:KIQ917525 KSK917525:KSM917525 LCG917525:LCI917525 LMC917525:LME917525 LVY917525:LWA917525 MFU917525:MFW917525 MPQ917525:MPS917525 MZM917525:MZO917525 NJI917525:NJK917525 NTE917525:NTG917525 ODA917525:ODC917525 OMW917525:OMY917525 OWS917525:OWU917525 PGO917525:PGQ917525 PQK917525:PQM917525 QAG917525:QAI917525 QKC917525:QKE917525 QTY917525:QUA917525 RDU917525:RDW917525 RNQ917525:RNS917525 RXM917525:RXO917525 SHI917525:SHK917525 SRE917525:SRG917525 TBA917525:TBC917525 TKW917525:TKY917525 TUS917525:TUU917525 UEO917525:UEQ917525 UOK917525:UOM917525 UYG917525:UYI917525 VIC917525:VIE917525 VRY917525:VSA917525 WBU917525:WBW917525 WLQ917525:WLS917525 WVM917525:WVO917525 D983061:F983061 JA983061:JC983061 SW983061:SY983061 ACS983061:ACU983061 AMO983061:AMQ983061 AWK983061:AWM983061 BGG983061:BGI983061 BQC983061:BQE983061 BZY983061:CAA983061 CJU983061:CJW983061 CTQ983061:CTS983061 DDM983061:DDO983061 DNI983061:DNK983061 DXE983061:DXG983061 EHA983061:EHC983061 EQW983061:EQY983061 FAS983061:FAU983061 FKO983061:FKQ983061 FUK983061:FUM983061 GEG983061:GEI983061 GOC983061:GOE983061 GXY983061:GYA983061 HHU983061:HHW983061 HRQ983061:HRS983061 IBM983061:IBO983061 ILI983061:ILK983061 IVE983061:IVG983061 JFA983061:JFC983061 JOW983061:JOY983061 JYS983061:JYU983061 KIO983061:KIQ983061 KSK983061:KSM983061 LCG983061:LCI983061 LMC983061:LME983061 LVY983061:LWA983061 MFU983061:MFW983061 MPQ983061:MPS983061 MZM983061:MZO983061 NJI983061:NJK983061 NTE983061:NTG983061 ODA983061:ODC983061 OMW983061:OMY983061 OWS983061:OWU983061 PGO983061:PGQ983061 PQK983061:PQM983061 QAG983061:QAI983061 QKC983061:QKE983061 QTY983061:QUA983061 RDU983061:RDW983061 RNQ983061:RNS983061 RXM983061:RXO983061 SHI983061:SHK983061 SRE983061:SRG983061 TBA983061:TBC983061 TKW983061:TKY983061 TUS983061:TUU983061 UEO983061:UEQ983061 UOK983061:UOM983061 UYG983061:UYI983061 VIC983061:VIE983061 VRY983061:VSA983061 WBU983061:WBW983061 WLQ983061:WLS983061 WVM983061:WVO983061 WVM19:WVO19 WLQ19:WLS19 WBU19:WBW19 VRY19:VSA19 VIC19:VIE19 UYG19:UYI19 UOK19:UOM19 UEO19:UEQ19 TUS19:TUU19 TKW19:TKY19 TBA19:TBC19 SRE19:SRG19 SHI19:SHK19 RXM19:RXO19 RNQ19:RNS19 RDU19:RDW19 QTY19:QUA19 QKC19:QKE19 QAG19:QAI19 PQK19:PQM19 PGO19:PGQ19 OWS19:OWU19 OMW19:OMY19 ODA19:ODC19 NTE19:NTG19 NJI19:NJK19 MZM19:MZO19 MPQ19:MPS19 MFU19:MFW19 LVY19:LWA19 LMC19:LME19 LCG19:LCI19 KSK19:KSM19 KIO19:KIQ19 JYS19:JYU19 JOW19:JOY19 JFA19:JFC19 IVE19:IVG19 ILI19:ILK19 IBM19:IBO19 HRQ19:HRS19 HHU19:HHW19 GXY19:GYA19 GOC19:GOE19 GEG19:GEI19 FUK19:FUM19 FKO19:FKQ19 FAS19:FAU19 EQW19:EQY19 EHA19:EHC19 DXE19:DXG19 DNI19:DNK19 DDM19:DDO19 CTQ19:CTS19 CJU19:CJW19 BZY19:CAA19 BQC19:BQE19 BGG19:BGI19 AWK19:AWM19 AMO19:AMQ19 ACS19:ACU19 SW19:SY19 JA19:JC19 D19:F19" xr:uid="{00000000-0002-0000-0800-000000000000}">
      <formula1>40543</formula1>
    </dataValidation>
    <dataValidation allowBlank="1" showInputMessage="1" showErrorMessage="1" promptTitle="Sindicato Profissional:" sqref="D65555:F65555 JA65555:JC65555 SW65555:SY65555 ACS65555:ACU65555 AMO65555:AMQ65555 AWK65555:AWM65555 BGG65555:BGI65555 BQC65555:BQE65555 BZY65555:CAA65555 CJU65555:CJW65555 CTQ65555:CTS65555 DDM65555:DDO65555 DNI65555:DNK65555 DXE65555:DXG65555 EHA65555:EHC65555 EQW65555:EQY65555 FAS65555:FAU65555 FKO65555:FKQ65555 FUK65555:FUM65555 GEG65555:GEI65555 GOC65555:GOE65555 GXY65555:GYA65555 HHU65555:HHW65555 HRQ65555:HRS65555 IBM65555:IBO65555 ILI65555:ILK65555 IVE65555:IVG65555 JFA65555:JFC65555 JOW65555:JOY65555 JYS65555:JYU65555 KIO65555:KIQ65555 KSK65555:KSM65555 LCG65555:LCI65555 LMC65555:LME65555 LVY65555:LWA65555 MFU65555:MFW65555 MPQ65555:MPS65555 MZM65555:MZO65555 NJI65555:NJK65555 NTE65555:NTG65555 ODA65555:ODC65555 OMW65555:OMY65555 OWS65555:OWU65555 PGO65555:PGQ65555 PQK65555:PQM65555 QAG65555:QAI65555 QKC65555:QKE65555 QTY65555:QUA65555 RDU65555:RDW65555 RNQ65555:RNS65555 RXM65555:RXO65555 SHI65555:SHK65555 SRE65555:SRG65555 TBA65555:TBC65555 TKW65555:TKY65555 TUS65555:TUU65555 UEO65555:UEQ65555 UOK65555:UOM65555 UYG65555:UYI65555 VIC65555:VIE65555 VRY65555:VSA65555 WBU65555:WBW65555 WLQ65555:WLS65555 WVM65555:WVO65555 D131091:F131091 JA131091:JC131091 SW131091:SY131091 ACS131091:ACU131091 AMO131091:AMQ131091 AWK131091:AWM131091 BGG131091:BGI131091 BQC131091:BQE131091 BZY131091:CAA131091 CJU131091:CJW131091 CTQ131091:CTS131091 DDM131091:DDO131091 DNI131091:DNK131091 DXE131091:DXG131091 EHA131091:EHC131091 EQW131091:EQY131091 FAS131091:FAU131091 FKO131091:FKQ131091 FUK131091:FUM131091 GEG131091:GEI131091 GOC131091:GOE131091 GXY131091:GYA131091 HHU131091:HHW131091 HRQ131091:HRS131091 IBM131091:IBO131091 ILI131091:ILK131091 IVE131091:IVG131091 JFA131091:JFC131091 JOW131091:JOY131091 JYS131091:JYU131091 KIO131091:KIQ131091 KSK131091:KSM131091 LCG131091:LCI131091 LMC131091:LME131091 LVY131091:LWA131091 MFU131091:MFW131091 MPQ131091:MPS131091 MZM131091:MZO131091 NJI131091:NJK131091 NTE131091:NTG131091 ODA131091:ODC131091 OMW131091:OMY131091 OWS131091:OWU131091 PGO131091:PGQ131091 PQK131091:PQM131091 QAG131091:QAI131091 QKC131091:QKE131091 QTY131091:QUA131091 RDU131091:RDW131091 RNQ131091:RNS131091 RXM131091:RXO131091 SHI131091:SHK131091 SRE131091:SRG131091 TBA131091:TBC131091 TKW131091:TKY131091 TUS131091:TUU131091 UEO131091:UEQ131091 UOK131091:UOM131091 UYG131091:UYI131091 VIC131091:VIE131091 VRY131091:VSA131091 WBU131091:WBW131091 WLQ131091:WLS131091 WVM131091:WVO131091 D196627:F196627 JA196627:JC196627 SW196627:SY196627 ACS196627:ACU196627 AMO196627:AMQ196627 AWK196627:AWM196627 BGG196627:BGI196627 BQC196627:BQE196627 BZY196627:CAA196627 CJU196627:CJW196627 CTQ196627:CTS196627 DDM196627:DDO196627 DNI196627:DNK196627 DXE196627:DXG196627 EHA196627:EHC196627 EQW196627:EQY196627 FAS196627:FAU196627 FKO196627:FKQ196627 FUK196627:FUM196627 GEG196627:GEI196627 GOC196627:GOE196627 GXY196627:GYA196627 HHU196627:HHW196627 HRQ196627:HRS196627 IBM196627:IBO196627 ILI196627:ILK196627 IVE196627:IVG196627 JFA196627:JFC196627 JOW196627:JOY196627 JYS196627:JYU196627 KIO196627:KIQ196627 KSK196627:KSM196627 LCG196627:LCI196627 LMC196627:LME196627 LVY196627:LWA196627 MFU196627:MFW196627 MPQ196627:MPS196627 MZM196627:MZO196627 NJI196627:NJK196627 NTE196627:NTG196627 ODA196627:ODC196627 OMW196627:OMY196627 OWS196627:OWU196627 PGO196627:PGQ196627 PQK196627:PQM196627 QAG196627:QAI196627 QKC196627:QKE196627 QTY196627:QUA196627 RDU196627:RDW196627 RNQ196627:RNS196627 RXM196627:RXO196627 SHI196627:SHK196627 SRE196627:SRG196627 TBA196627:TBC196627 TKW196627:TKY196627 TUS196627:TUU196627 UEO196627:UEQ196627 UOK196627:UOM196627 UYG196627:UYI196627 VIC196627:VIE196627 VRY196627:VSA196627 WBU196627:WBW196627 WLQ196627:WLS196627 WVM196627:WVO196627 D262163:F262163 JA262163:JC262163 SW262163:SY262163 ACS262163:ACU262163 AMO262163:AMQ262163 AWK262163:AWM262163 BGG262163:BGI262163 BQC262163:BQE262163 BZY262163:CAA262163 CJU262163:CJW262163 CTQ262163:CTS262163 DDM262163:DDO262163 DNI262163:DNK262163 DXE262163:DXG262163 EHA262163:EHC262163 EQW262163:EQY262163 FAS262163:FAU262163 FKO262163:FKQ262163 FUK262163:FUM262163 GEG262163:GEI262163 GOC262163:GOE262163 GXY262163:GYA262163 HHU262163:HHW262163 HRQ262163:HRS262163 IBM262163:IBO262163 ILI262163:ILK262163 IVE262163:IVG262163 JFA262163:JFC262163 JOW262163:JOY262163 JYS262163:JYU262163 KIO262163:KIQ262163 KSK262163:KSM262163 LCG262163:LCI262163 LMC262163:LME262163 LVY262163:LWA262163 MFU262163:MFW262163 MPQ262163:MPS262163 MZM262163:MZO262163 NJI262163:NJK262163 NTE262163:NTG262163 ODA262163:ODC262163 OMW262163:OMY262163 OWS262163:OWU262163 PGO262163:PGQ262163 PQK262163:PQM262163 QAG262163:QAI262163 QKC262163:QKE262163 QTY262163:QUA262163 RDU262163:RDW262163 RNQ262163:RNS262163 RXM262163:RXO262163 SHI262163:SHK262163 SRE262163:SRG262163 TBA262163:TBC262163 TKW262163:TKY262163 TUS262163:TUU262163 UEO262163:UEQ262163 UOK262163:UOM262163 UYG262163:UYI262163 VIC262163:VIE262163 VRY262163:VSA262163 WBU262163:WBW262163 WLQ262163:WLS262163 WVM262163:WVO262163 D327699:F327699 JA327699:JC327699 SW327699:SY327699 ACS327699:ACU327699 AMO327699:AMQ327699 AWK327699:AWM327699 BGG327699:BGI327699 BQC327699:BQE327699 BZY327699:CAA327699 CJU327699:CJW327699 CTQ327699:CTS327699 DDM327699:DDO327699 DNI327699:DNK327699 DXE327699:DXG327699 EHA327699:EHC327699 EQW327699:EQY327699 FAS327699:FAU327699 FKO327699:FKQ327699 FUK327699:FUM327699 GEG327699:GEI327699 GOC327699:GOE327699 GXY327699:GYA327699 HHU327699:HHW327699 HRQ327699:HRS327699 IBM327699:IBO327699 ILI327699:ILK327699 IVE327699:IVG327699 JFA327699:JFC327699 JOW327699:JOY327699 JYS327699:JYU327699 KIO327699:KIQ327699 KSK327699:KSM327699 LCG327699:LCI327699 LMC327699:LME327699 LVY327699:LWA327699 MFU327699:MFW327699 MPQ327699:MPS327699 MZM327699:MZO327699 NJI327699:NJK327699 NTE327699:NTG327699 ODA327699:ODC327699 OMW327699:OMY327699 OWS327699:OWU327699 PGO327699:PGQ327699 PQK327699:PQM327699 QAG327699:QAI327699 QKC327699:QKE327699 QTY327699:QUA327699 RDU327699:RDW327699 RNQ327699:RNS327699 RXM327699:RXO327699 SHI327699:SHK327699 SRE327699:SRG327699 TBA327699:TBC327699 TKW327699:TKY327699 TUS327699:TUU327699 UEO327699:UEQ327699 UOK327699:UOM327699 UYG327699:UYI327699 VIC327699:VIE327699 VRY327699:VSA327699 WBU327699:WBW327699 WLQ327699:WLS327699 WVM327699:WVO327699 D393235:F393235 JA393235:JC393235 SW393235:SY393235 ACS393235:ACU393235 AMO393235:AMQ393235 AWK393235:AWM393235 BGG393235:BGI393235 BQC393235:BQE393235 BZY393235:CAA393235 CJU393235:CJW393235 CTQ393235:CTS393235 DDM393235:DDO393235 DNI393235:DNK393235 DXE393235:DXG393235 EHA393235:EHC393235 EQW393235:EQY393235 FAS393235:FAU393235 FKO393235:FKQ393235 FUK393235:FUM393235 GEG393235:GEI393235 GOC393235:GOE393235 GXY393235:GYA393235 HHU393235:HHW393235 HRQ393235:HRS393235 IBM393235:IBO393235 ILI393235:ILK393235 IVE393235:IVG393235 JFA393235:JFC393235 JOW393235:JOY393235 JYS393235:JYU393235 KIO393235:KIQ393235 KSK393235:KSM393235 LCG393235:LCI393235 LMC393235:LME393235 LVY393235:LWA393235 MFU393235:MFW393235 MPQ393235:MPS393235 MZM393235:MZO393235 NJI393235:NJK393235 NTE393235:NTG393235 ODA393235:ODC393235 OMW393235:OMY393235 OWS393235:OWU393235 PGO393235:PGQ393235 PQK393235:PQM393235 QAG393235:QAI393235 QKC393235:QKE393235 QTY393235:QUA393235 RDU393235:RDW393235 RNQ393235:RNS393235 RXM393235:RXO393235 SHI393235:SHK393235 SRE393235:SRG393235 TBA393235:TBC393235 TKW393235:TKY393235 TUS393235:TUU393235 UEO393235:UEQ393235 UOK393235:UOM393235 UYG393235:UYI393235 VIC393235:VIE393235 VRY393235:VSA393235 WBU393235:WBW393235 WLQ393235:WLS393235 WVM393235:WVO393235 D458771:F458771 JA458771:JC458771 SW458771:SY458771 ACS458771:ACU458771 AMO458771:AMQ458771 AWK458771:AWM458771 BGG458771:BGI458771 BQC458771:BQE458771 BZY458771:CAA458771 CJU458771:CJW458771 CTQ458771:CTS458771 DDM458771:DDO458771 DNI458771:DNK458771 DXE458771:DXG458771 EHA458771:EHC458771 EQW458771:EQY458771 FAS458771:FAU458771 FKO458771:FKQ458771 FUK458771:FUM458771 GEG458771:GEI458771 GOC458771:GOE458771 GXY458771:GYA458771 HHU458771:HHW458771 HRQ458771:HRS458771 IBM458771:IBO458771 ILI458771:ILK458771 IVE458771:IVG458771 JFA458771:JFC458771 JOW458771:JOY458771 JYS458771:JYU458771 KIO458771:KIQ458771 KSK458771:KSM458771 LCG458771:LCI458771 LMC458771:LME458771 LVY458771:LWA458771 MFU458771:MFW458771 MPQ458771:MPS458771 MZM458771:MZO458771 NJI458771:NJK458771 NTE458771:NTG458771 ODA458771:ODC458771 OMW458771:OMY458771 OWS458771:OWU458771 PGO458771:PGQ458771 PQK458771:PQM458771 QAG458771:QAI458771 QKC458771:QKE458771 QTY458771:QUA458771 RDU458771:RDW458771 RNQ458771:RNS458771 RXM458771:RXO458771 SHI458771:SHK458771 SRE458771:SRG458771 TBA458771:TBC458771 TKW458771:TKY458771 TUS458771:TUU458771 UEO458771:UEQ458771 UOK458771:UOM458771 UYG458771:UYI458771 VIC458771:VIE458771 VRY458771:VSA458771 WBU458771:WBW458771 WLQ458771:WLS458771 WVM458771:WVO458771 D524307:F524307 JA524307:JC524307 SW524307:SY524307 ACS524307:ACU524307 AMO524307:AMQ524307 AWK524307:AWM524307 BGG524307:BGI524307 BQC524307:BQE524307 BZY524307:CAA524307 CJU524307:CJW524307 CTQ524307:CTS524307 DDM524307:DDO524307 DNI524307:DNK524307 DXE524307:DXG524307 EHA524307:EHC524307 EQW524307:EQY524307 FAS524307:FAU524307 FKO524307:FKQ524307 FUK524307:FUM524307 GEG524307:GEI524307 GOC524307:GOE524307 GXY524307:GYA524307 HHU524307:HHW524307 HRQ524307:HRS524307 IBM524307:IBO524307 ILI524307:ILK524307 IVE524307:IVG524307 JFA524307:JFC524307 JOW524307:JOY524307 JYS524307:JYU524307 KIO524307:KIQ524307 KSK524307:KSM524307 LCG524307:LCI524307 LMC524307:LME524307 LVY524307:LWA524307 MFU524307:MFW524307 MPQ524307:MPS524307 MZM524307:MZO524307 NJI524307:NJK524307 NTE524307:NTG524307 ODA524307:ODC524307 OMW524307:OMY524307 OWS524307:OWU524307 PGO524307:PGQ524307 PQK524307:PQM524307 QAG524307:QAI524307 QKC524307:QKE524307 QTY524307:QUA524307 RDU524307:RDW524307 RNQ524307:RNS524307 RXM524307:RXO524307 SHI524307:SHK524307 SRE524307:SRG524307 TBA524307:TBC524307 TKW524307:TKY524307 TUS524307:TUU524307 UEO524307:UEQ524307 UOK524307:UOM524307 UYG524307:UYI524307 VIC524307:VIE524307 VRY524307:VSA524307 WBU524307:WBW524307 WLQ524307:WLS524307 WVM524307:WVO524307 D589843:F589843 JA589843:JC589843 SW589843:SY589843 ACS589843:ACU589843 AMO589843:AMQ589843 AWK589843:AWM589843 BGG589843:BGI589843 BQC589843:BQE589843 BZY589843:CAA589843 CJU589843:CJW589843 CTQ589843:CTS589843 DDM589843:DDO589843 DNI589843:DNK589843 DXE589843:DXG589843 EHA589843:EHC589843 EQW589843:EQY589843 FAS589843:FAU589843 FKO589843:FKQ589843 FUK589843:FUM589843 GEG589843:GEI589843 GOC589843:GOE589843 GXY589843:GYA589843 HHU589843:HHW589843 HRQ589843:HRS589843 IBM589843:IBO589843 ILI589843:ILK589843 IVE589843:IVG589843 JFA589843:JFC589843 JOW589843:JOY589843 JYS589843:JYU589843 KIO589843:KIQ589843 KSK589843:KSM589843 LCG589843:LCI589843 LMC589843:LME589843 LVY589843:LWA589843 MFU589843:MFW589843 MPQ589843:MPS589843 MZM589843:MZO589843 NJI589843:NJK589843 NTE589843:NTG589843 ODA589843:ODC589843 OMW589843:OMY589843 OWS589843:OWU589843 PGO589843:PGQ589843 PQK589843:PQM589843 QAG589843:QAI589843 QKC589843:QKE589843 QTY589843:QUA589843 RDU589843:RDW589843 RNQ589843:RNS589843 RXM589843:RXO589843 SHI589843:SHK589843 SRE589843:SRG589843 TBA589843:TBC589843 TKW589843:TKY589843 TUS589843:TUU589843 UEO589843:UEQ589843 UOK589843:UOM589843 UYG589843:UYI589843 VIC589843:VIE589843 VRY589843:VSA589843 WBU589843:WBW589843 WLQ589843:WLS589843 WVM589843:WVO589843 D655379:F655379 JA655379:JC655379 SW655379:SY655379 ACS655379:ACU655379 AMO655379:AMQ655379 AWK655379:AWM655379 BGG655379:BGI655379 BQC655379:BQE655379 BZY655379:CAA655379 CJU655379:CJW655379 CTQ655379:CTS655379 DDM655379:DDO655379 DNI655379:DNK655379 DXE655379:DXG655379 EHA655379:EHC655379 EQW655379:EQY655379 FAS655379:FAU655379 FKO655379:FKQ655379 FUK655379:FUM655379 GEG655379:GEI655379 GOC655379:GOE655379 GXY655379:GYA655379 HHU655379:HHW655379 HRQ655379:HRS655379 IBM655379:IBO655379 ILI655379:ILK655379 IVE655379:IVG655379 JFA655379:JFC655379 JOW655379:JOY655379 JYS655379:JYU655379 KIO655379:KIQ655379 KSK655379:KSM655379 LCG655379:LCI655379 LMC655379:LME655379 LVY655379:LWA655379 MFU655379:MFW655379 MPQ655379:MPS655379 MZM655379:MZO655379 NJI655379:NJK655379 NTE655379:NTG655379 ODA655379:ODC655379 OMW655379:OMY655379 OWS655379:OWU655379 PGO655379:PGQ655379 PQK655379:PQM655379 QAG655379:QAI655379 QKC655379:QKE655379 QTY655379:QUA655379 RDU655379:RDW655379 RNQ655379:RNS655379 RXM655379:RXO655379 SHI655379:SHK655379 SRE655379:SRG655379 TBA655379:TBC655379 TKW655379:TKY655379 TUS655379:TUU655379 UEO655379:UEQ655379 UOK655379:UOM655379 UYG655379:UYI655379 VIC655379:VIE655379 VRY655379:VSA655379 WBU655379:WBW655379 WLQ655379:WLS655379 WVM655379:WVO655379 D720915:F720915 JA720915:JC720915 SW720915:SY720915 ACS720915:ACU720915 AMO720915:AMQ720915 AWK720915:AWM720915 BGG720915:BGI720915 BQC720915:BQE720915 BZY720915:CAA720915 CJU720915:CJW720915 CTQ720915:CTS720915 DDM720915:DDO720915 DNI720915:DNK720915 DXE720915:DXG720915 EHA720915:EHC720915 EQW720915:EQY720915 FAS720915:FAU720915 FKO720915:FKQ720915 FUK720915:FUM720915 GEG720915:GEI720915 GOC720915:GOE720915 GXY720915:GYA720915 HHU720915:HHW720915 HRQ720915:HRS720915 IBM720915:IBO720915 ILI720915:ILK720915 IVE720915:IVG720915 JFA720915:JFC720915 JOW720915:JOY720915 JYS720915:JYU720915 KIO720915:KIQ720915 KSK720915:KSM720915 LCG720915:LCI720915 LMC720915:LME720915 LVY720915:LWA720915 MFU720915:MFW720915 MPQ720915:MPS720915 MZM720915:MZO720915 NJI720915:NJK720915 NTE720915:NTG720915 ODA720915:ODC720915 OMW720915:OMY720915 OWS720915:OWU720915 PGO720915:PGQ720915 PQK720915:PQM720915 QAG720915:QAI720915 QKC720915:QKE720915 QTY720915:QUA720915 RDU720915:RDW720915 RNQ720915:RNS720915 RXM720915:RXO720915 SHI720915:SHK720915 SRE720915:SRG720915 TBA720915:TBC720915 TKW720915:TKY720915 TUS720915:TUU720915 UEO720915:UEQ720915 UOK720915:UOM720915 UYG720915:UYI720915 VIC720915:VIE720915 VRY720915:VSA720915 WBU720915:WBW720915 WLQ720915:WLS720915 WVM720915:WVO720915 D786451:F786451 JA786451:JC786451 SW786451:SY786451 ACS786451:ACU786451 AMO786451:AMQ786451 AWK786451:AWM786451 BGG786451:BGI786451 BQC786451:BQE786451 BZY786451:CAA786451 CJU786451:CJW786451 CTQ786451:CTS786451 DDM786451:DDO786451 DNI786451:DNK786451 DXE786451:DXG786451 EHA786451:EHC786451 EQW786451:EQY786451 FAS786451:FAU786451 FKO786451:FKQ786451 FUK786451:FUM786451 GEG786451:GEI786451 GOC786451:GOE786451 GXY786451:GYA786451 HHU786451:HHW786451 HRQ786451:HRS786451 IBM786451:IBO786451 ILI786451:ILK786451 IVE786451:IVG786451 JFA786451:JFC786451 JOW786451:JOY786451 JYS786451:JYU786451 KIO786451:KIQ786451 KSK786451:KSM786451 LCG786451:LCI786451 LMC786451:LME786451 LVY786451:LWA786451 MFU786451:MFW786451 MPQ786451:MPS786451 MZM786451:MZO786451 NJI786451:NJK786451 NTE786451:NTG786451 ODA786451:ODC786451 OMW786451:OMY786451 OWS786451:OWU786451 PGO786451:PGQ786451 PQK786451:PQM786451 QAG786451:QAI786451 QKC786451:QKE786451 QTY786451:QUA786451 RDU786451:RDW786451 RNQ786451:RNS786451 RXM786451:RXO786451 SHI786451:SHK786451 SRE786451:SRG786451 TBA786451:TBC786451 TKW786451:TKY786451 TUS786451:TUU786451 UEO786451:UEQ786451 UOK786451:UOM786451 UYG786451:UYI786451 VIC786451:VIE786451 VRY786451:VSA786451 WBU786451:WBW786451 WLQ786451:WLS786451 WVM786451:WVO786451 D851987:F851987 JA851987:JC851987 SW851987:SY851987 ACS851987:ACU851987 AMO851987:AMQ851987 AWK851987:AWM851987 BGG851987:BGI851987 BQC851987:BQE851987 BZY851987:CAA851987 CJU851987:CJW851987 CTQ851987:CTS851987 DDM851987:DDO851987 DNI851987:DNK851987 DXE851987:DXG851987 EHA851987:EHC851987 EQW851987:EQY851987 FAS851987:FAU851987 FKO851987:FKQ851987 FUK851987:FUM851987 GEG851987:GEI851987 GOC851987:GOE851987 GXY851987:GYA851987 HHU851987:HHW851987 HRQ851987:HRS851987 IBM851987:IBO851987 ILI851987:ILK851987 IVE851987:IVG851987 JFA851987:JFC851987 JOW851987:JOY851987 JYS851987:JYU851987 KIO851987:KIQ851987 KSK851987:KSM851987 LCG851987:LCI851987 LMC851987:LME851987 LVY851987:LWA851987 MFU851987:MFW851987 MPQ851987:MPS851987 MZM851987:MZO851987 NJI851987:NJK851987 NTE851987:NTG851987 ODA851987:ODC851987 OMW851987:OMY851987 OWS851987:OWU851987 PGO851987:PGQ851987 PQK851987:PQM851987 QAG851987:QAI851987 QKC851987:QKE851987 QTY851987:QUA851987 RDU851987:RDW851987 RNQ851987:RNS851987 RXM851987:RXO851987 SHI851987:SHK851987 SRE851987:SRG851987 TBA851987:TBC851987 TKW851987:TKY851987 TUS851987:TUU851987 UEO851987:UEQ851987 UOK851987:UOM851987 UYG851987:UYI851987 VIC851987:VIE851987 VRY851987:VSA851987 WBU851987:WBW851987 WLQ851987:WLS851987 WVM851987:WVO851987 D917523:F917523 JA917523:JC917523 SW917523:SY917523 ACS917523:ACU917523 AMO917523:AMQ917523 AWK917523:AWM917523 BGG917523:BGI917523 BQC917523:BQE917523 BZY917523:CAA917523 CJU917523:CJW917523 CTQ917523:CTS917523 DDM917523:DDO917523 DNI917523:DNK917523 DXE917523:DXG917523 EHA917523:EHC917523 EQW917523:EQY917523 FAS917523:FAU917523 FKO917523:FKQ917523 FUK917523:FUM917523 GEG917523:GEI917523 GOC917523:GOE917523 GXY917523:GYA917523 HHU917523:HHW917523 HRQ917523:HRS917523 IBM917523:IBO917523 ILI917523:ILK917523 IVE917523:IVG917523 JFA917523:JFC917523 JOW917523:JOY917523 JYS917523:JYU917523 KIO917523:KIQ917523 KSK917523:KSM917523 LCG917523:LCI917523 LMC917523:LME917523 LVY917523:LWA917523 MFU917523:MFW917523 MPQ917523:MPS917523 MZM917523:MZO917523 NJI917523:NJK917523 NTE917523:NTG917523 ODA917523:ODC917523 OMW917523:OMY917523 OWS917523:OWU917523 PGO917523:PGQ917523 PQK917523:PQM917523 QAG917523:QAI917523 QKC917523:QKE917523 QTY917523:QUA917523 RDU917523:RDW917523 RNQ917523:RNS917523 RXM917523:RXO917523 SHI917523:SHK917523 SRE917523:SRG917523 TBA917523:TBC917523 TKW917523:TKY917523 TUS917523:TUU917523 UEO917523:UEQ917523 UOK917523:UOM917523 UYG917523:UYI917523 VIC917523:VIE917523 VRY917523:VSA917523 WBU917523:WBW917523 WLQ917523:WLS917523 WVM917523:WVO917523 D983059:F983059 JA983059:JC983059 SW983059:SY983059 ACS983059:ACU983059 AMO983059:AMQ983059 AWK983059:AWM983059 BGG983059:BGI983059 BQC983059:BQE983059 BZY983059:CAA983059 CJU983059:CJW983059 CTQ983059:CTS983059 DDM983059:DDO983059 DNI983059:DNK983059 DXE983059:DXG983059 EHA983059:EHC983059 EQW983059:EQY983059 FAS983059:FAU983059 FKO983059:FKQ983059 FUK983059:FUM983059 GEG983059:GEI983059 GOC983059:GOE983059 GXY983059:GYA983059 HHU983059:HHW983059 HRQ983059:HRS983059 IBM983059:IBO983059 ILI983059:ILK983059 IVE983059:IVG983059 JFA983059:JFC983059 JOW983059:JOY983059 JYS983059:JYU983059 KIO983059:KIQ983059 KSK983059:KSM983059 LCG983059:LCI983059 LMC983059:LME983059 LVY983059:LWA983059 MFU983059:MFW983059 MPQ983059:MPS983059 MZM983059:MZO983059 NJI983059:NJK983059 NTE983059:NTG983059 ODA983059:ODC983059 OMW983059:OMY983059 OWS983059:OWU983059 PGO983059:PGQ983059 PQK983059:PQM983059 QAG983059:QAI983059 QKC983059:QKE983059 QTY983059:QUA983059 RDU983059:RDW983059 RNQ983059:RNS983059 RXM983059:RXO983059 SHI983059:SHK983059 SRE983059:SRG983059 TBA983059:TBC983059 TKW983059:TKY983059 TUS983059:TUU983059 UEO983059:UEQ983059 UOK983059:UOM983059 UYG983059:UYI983059 VIC983059:VIE983059 VRY983059:VSA983059 WBU983059:WBW983059 WLQ983059:WLS983059 WVM983059:WVO983059 WVM17:WVO17 WLQ17:WLS17 WBU17:WBW17 VRY17:VSA17 VIC17:VIE17 UYG17:UYI17 UOK17:UOM17 UEO17:UEQ17 TUS17:TUU17 TKW17:TKY17 TBA17:TBC17 SRE17:SRG17 SHI17:SHK17 RXM17:RXO17 RNQ17:RNS17 RDU17:RDW17 QTY17:QUA17 QKC17:QKE17 QAG17:QAI17 PQK17:PQM17 PGO17:PGQ17 OWS17:OWU17 OMW17:OMY17 ODA17:ODC17 NTE17:NTG17 NJI17:NJK17 MZM17:MZO17 MPQ17:MPS17 MFU17:MFW17 LVY17:LWA17 LMC17:LME17 LCG17:LCI17 KSK17:KSM17 KIO17:KIQ17 JYS17:JYU17 JOW17:JOY17 JFA17:JFC17 IVE17:IVG17 ILI17:ILK17 IBM17:IBO17 HRQ17:HRS17 HHU17:HHW17 GXY17:GYA17 GOC17:GOE17 GEG17:GEI17 FUK17:FUM17 FKO17:FKQ17 FAS17:FAU17 EQW17:EQY17 EHA17:EHC17 DXE17:DXG17 DNI17:DNK17 DDM17:DDO17 CTQ17:CTS17 CJU17:CJW17 BZY17:CAA17 BQC17:BQE17 BGG17:BGI17 AWK17:AWM17 AMO17:AMQ17 ACS17:ACU17 SW17:SY17 JA17:JC17 D17:F17" xr:uid="{00000000-0002-0000-0800-000001000000}"/>
    <dataValidation allowBlank="1" showInputMessage="1" showErrorMessage="1" promptTitle="C.B.O:" prompt="Insira  O NÚMERO  da C.B.O cadastrada no Ministério do Trabalho e Emprego." sqref="D65553:F65553 JA65553:JC65553 SW65553:SY65553 ACS65553:ACU65553 AMO65553:AMQ65553 AWK65553:AWM65553 BGG65553:BGI65553 BQC65553:BQE65553 BZY65553:CAA65553 CJU65553:CJW65553 CTQ65553:CTS65553 DDM65553:DDO65553 DNI65553:DNK65553 DXE65553:DXG65553 EHA65553:EHC65553 EQW65553:EQY65553 FAS65553:FAU65553 FKO65553:FKQ65553 FUK65553:FUM65553 GEG65553:GEI65553 GOC65553:GOE65553 GXY65553:GYA65553 HHU65553:HHW65553 HRQ65553:HRS65553 IBM65553:IBO65553 ILI65553:ILK65553 IVE65553:IVG65553 JFA65553:JFC65553 JOW65553:JOY65553 JYS65553:JYU65553 KIO65553:KIQ65553 KSK65553:KSM65553 LCG65553:LCI65553 LMC65553:LME65553 LVY65553:LWA65553 MFU65553:MFW65553 MPQ65553:MPS65553 MZM65553:MZO65553 NJI65553:NJK65553 NTE65553:NTG65553 ODA65553:ODC65553 OMW65553:OMY65553 OWS65553:OWU65553 PGO65553:PGQ65553 PQK65553:PQM65553 QAG65553:QAI65553 QKC65553:QKE65553 QTY65553:QUA65553 RDU65553:RDW65553 RNQ65553:RNS65553 RXM65553:RXO65553 SHI65553:SHK65553 SRE65553:SRG65553 TBA65553:TBC65553 TKW65553:TKY65553 TUS65553:TUU65553 UEO65553:UEQ65553 UOK65553:UOM65553 UYG65553:UYI65553 VIC65553:VIE65553 VRY65553:VSA65553 WBU65553:WBW65553 WLQ65553:WLS65553 WVM65553:WVO65553 D131089:F131089 JA131089:JC131089 SW131089:SY131089 ACS131089:ACU131089 AMO131089:AMQ131089 AWK131089:AWM131089 BGG131089:BGI131089 BQC131089:BQE131089 BZY131089:CAA131089 CJU131089:CJW131089 CTQ131089:CTS131089 DDM131089:DDO131089 DNI131089:DNK131089 DXE131089:DXG131089 EHA131089:EHC131089 EQW131089:EQY131089 FAS131089:FAU131089 FKO131089:FKQ131089 FUK131089:FUM131089 GEG131089:GEI131089 GOC131089:GOE131089 GXY131089:GYA131089 HHU131089:HHW131089 HRQ131089:HRS131089 IBM131089:IBO131089 ILI131089:ILK131089 IVE131089:IVG131089 JFA131089:JFC131089 JOW131089:JOY131089 JYS131089:JYU131089 KIO131089:KIQ131089 KSK131089:KSM131089 LCG131089:LCI131089 LMC131089:LME131089 LVY131089:LWA131089 MFU131089:MFW131089 MPQ131089:MPS131089 MZM131089:MZO131089 NJI131089:NJK131089 NTE131089:NTG131089 ODA131089:ODC131089 OMW131089:OMY131089 OWS131089:OWU131089 PGO131089:PGQ131089 PQK131089:PQM131089 QAG131089:QAI131089 QKC131089:QKE131089 QTY131089:QUA131089 RDU131089:RDW131089 RNQ131089:RNS131089 RXM131089:RXO131089 SHI131089:SHK131089 SRE131089:SRG131089 TBA131089:TBC131089 TKW131089:TKY131089 TUS131089:TUU131089 UEO131089:UEQ131089 UOK131089:UOM131089 UYG131089:UYI131089 VIC131089:VIE131089 VRY131089:VSA131089 WBU131089:WBW131089 WLQ131089:WLS131089 WVM131089:WVO131089 D196625:F196625 JA196625:JC196625 SW196625:SY196625 ACS196625:ACU196625 AMO196625:AMQ196625 AWK196625:AWM196625 BGG196625:BGI196625 BQC196625:BQE196625 BZY196625:CAA196625 CJU196625:CJW196625 CTQ196625:CTS196625 DDM196625:DDO196625 DNI196625:DNK196625 DXE196625:DXG196625 EHA196625:EHC196625 EQW196625:EQY196625 FAS196625:FAU196625 FKO196625:FKQ196625 FUK196625:FUM196625 GEG196625:GEI196625 GOC196625:GOE196625 GXY196625:GYA196625 HHU196625:HHW196625 HRQ196625:HRS196625 IBM196625:IBO196625 ILI196625:ILK196625 IVE196625:IVG196625 JFA196625:JFC196625 JOW196625:JOY196625 JYS196625:JYU196625 KIO196625:KIQ196625 KSK196625:KSM196625 LCG196625:LCI196625 LMC196625:LME196625 LVY196625:LWA196625 MFU196625:MFW196625 MPQ196625:MPS196625 MZM196625:MZO196625 NJI196625:NJK196625 NTE196625:NTG196625 ODA196625:ODC196625 OMW196625:OMY196625 OWS196625:OWU196625 PGO196625:PGQ196625 PQK196625:PQM196625 QAG196625:QAI196625 QKC196625:QKE196625 QTY196625:QUA196625 RDU196625:RDW196625 RNQ196625:RNS196625 RXM196625:RXO196625 SHI196625:SHK196625 SRE196625:SRG196625 TBA196625:TBC196625 TKW196625:TKY196625 TUS196625:TUU196625 UEO196625:UEQ196625 UOK196625:UOM196625 UYG196625:UYI196625 VIC196625:VIE196625 VRY196625:VSA196625 WBU196625:WBW196625 WLQ196625:WLS196625 WVM196625:WVO196625 D262161:F262161 JA262161:JC262161 SW262161:SY262161 ACS262161:ACU262161 AMO262161:AMQ262161 AWK262161:AWM262161 BGG262161:BGI262161 BQC262161:BQE262161 BZY262161:CAA262161 CJU262161:CJW262161 CTQ262161:CTS262161 DDM262161:DDO262161 DNI262161:DNK262161 DXE262161:DXG262161 EHA262161:EHC262161 EQW262161:EQY262161 FAS262161:FAU262161 FKO262161:FKQ262161 FUK262161:FUM262161 GEG262161:GEI262161 GOC262161:GOE262161 GXY262161:GYA262161 HHU262161:HHW262161 HRQ262161:HRS262161 IBM262161:IBO262161 ILI262161:ILK262161 IVE262161:IVG262161 JFA262161:JFC262161 JOW262161:JOY262161 JYS262161:JYU262161 KIO262161:KIQ262161 KSK262161:KSM262161 LCG262161:LCI262161 LMC262161:LME262161 LVY262161:LWA262161 MFU262161:MFW262161 MPQ262161:MPS262161 MZM262161:MZO262161 NJI262161:NJK262161 NTE262161:NTG262161 ODA262161:ODC262161 OMW262161:OMY262161 OWS262161:OWU262161 PGO262161:PGQ262161 PQK262161:PQM262161 QAG262161:QAI262161 QKC262161:QKE262161 QTY262161:QUA262161 RDU262161:RDW262161 RNQ262161:RNS262161 RXM262161:RXO262161 SHI262161:SHK262161 SRE262161:SRG262161 TBA262161:TBC262161 TKW262161:TKY262161 TUS262161:TUU262161 UEO262161:UEQ262161 UOK262161:UOM262161 UYG262161:UYI262161 VIC262161:VIE262161 VRY262161:VSA262161 WBU262161:WBW262161 WLQ262161:WLS262161 WVM262161:WVO262161 D327697:F327697 JA327697:JC327697 SW327697:SY327697 ACS327697:ACU327697 AMO327697:AMQ327697 AWK327697:AWM327697 BGG327697:BGI327697 BQC327697:BQE327697 BZY327697:CAA327697 CJU327697:CJW327697 CTQ327697:CTS327697 DDM327697:DDO327697 DNI327697:DNK327697 DXE327697:DXG327697 EHA327697:EHC327697 EQW327697:EQY327697 FAS327697:FAU327697 FKO327697:FKQ327697 FUK327697:FUM327697 GEG327697:GEI327697 GOC327697:GOE327697 GXY327697:GYA327697 HHU327697:HHW327697 HRQ327697:HRS327697 IBM327697:IBO327697 ILI327697:ILK327697 IVE327697:IVG327697 JFA327697:JFC327697 JOW327697:JOY327697 JYS327697:JYU327697 KIO327697:KIQ327697 KSK327697:KSM327697 LCG327697:LCI327697 LMC327697:LME327697 LVY327697:LWA327697 MFU327697:MFW327697 MPQ327697:MPS327697 MZM327697:MZO327697 NJI327697:NJK327697 NTE327697:NTG327697 ODA327697:ODC327697 OMW327697:OMY327697 OWS327697:OWU327697 PGO327697:PGQ327697 PQK327697:PQM327697 QAG327697:QAI327697 QKC327697:QKE327697 QTY327697:QUA327697 RDU327697:RDW327697 RNQ327697:RNS327697 RXM327697:RXO327697 SHI327697:SHK327697 SRE327697:SRG327697 TBA327697:TBC327697 TKW327697:TKY327697 TUS327697:TUU327697 UEO327697:UEQ327697 UOK327697:UOM327697 UYG327697:UYI327697 VIC327697:VIE327697 VRY327697:VSA327697 WBU327697:WBW327697 WLQ327697:WLS327697 WVM327697:WVO327697 D393233:F393233 JA393233:JC393233 SW393233:SY393233 ACS393233:ACU393233 AMO393233:AMQ393233 AWK393233:AWM393233 BGG393233:BGI393233 BQC393233:BQE393233 BZY393233:CAA393233 CJU393233:CJW393233 CTQ393233:CTS393233 DDM393233:DDO393233 DNI393233:DNK393233 DXE393233:DXG393233 EHA393233:EHC393233 EQW393233:EQY393233 FAS393233:FAU393233 FKO393233:FKQ393233 FUK393233:FUM393233 GEG393233:GEI393233 GOC393233:GOE393233 GXY393233:GYA393233 HHU393233:HHW393233 HRQ393233:HRS393233 IBM393233:IBO393233 ILI393233:ILK393233 IVE393233:IVG393233 JFA393233:JFC393233 JOW393233:JOY393233 JYS393233:JYU393233 KIO393233:KIQ393233 KSK393233:KSM393233 LCG393233:LCI393233 LMC393233:LME393233 LVY393233:LWA393233 MFU393233:MFW393233 MPQ393233:MPS393233 MZM393233:MZO393233 NJI393233:NJK393233 NTE393233:NTG393233 ODA393233:ODC393233 OMW393233:OMY393233 OWS393233:OWU393233 PGO393233:PGQ393233 PQK393233:PQM393233 QAG393233:QAI393233 QKC393233:QKE393233 QTY393233:QUA393233 RDU393233:RDW393233 RNQ393233:RNS393233 RXM393233:RXO393233 SHI393233:SHK393233 SRE393233:SRG393233 TBA393233:TBC393233 TKW393233:TKY393233 TUS393233:TUU393233 UEO393233:UEQ393233 UOK393233:UOM393233 UYG393233:UYI393233 VIC393233:VIE393233 VRY393233:VSA393233 WBU393233:WBW393233 WLQ393233:WLS393233 WVM393233:WVO393233 D458769:F458769 JA458769:JC458769 SW458769:SY458769 ACS458769:ACU458769 AMO458769:AMQ458769 AWK458769:AWM458769 BGG458769:BGI458769 BQC458769:BQE458769 BZY458769:CAA458769 CJU458769:CJW458769 CTQ458769:CTS458769 DDM458769:DDO458769 DNI458769:DNK458769 DXE458769:DXG458769 EHA458769:EHC458769 EQW458769:EQY458769 FAS458769:FAU458769 FKO458769:FKQ458769 FUK458769:FUM458769 GEG458769:GEI458769 GOC458769:GOE458769 GXY458769:GYA458769 HHU458769:HHW458769 HRQ458769:HRS458769 IBM458769:IBO458769 ILI458769:ILK458769 IVE458769:IVG458769 JFA458769:JFC458769 JOW458769:JOY458769 JYS458769:JYU458769 KIO458769:KIQ458769 KSK458769:KSM458769 LCG458769:LCI458769 LMC458769:LME458769 LVY458769:LWA458769 MFU458769:MFW458769 MPQ458769:MPS458769 MZM458769:MZO458769 NJI458769:NJK458769 NTE458769:NTG458769 ODA458769:ODC458769 OMW458769:OMY458769 OWS458769:OWU458769 PGO458769:PGQ458769 PQK458769:PQM458769 QAG458769:QAI458769 QKC458769:QKE458769 QTY458769:QUA458769 RDU458769:RDW458769 RNQ458769:RNS458769 RXM458769:RXO458769 SHI458769:SHK458769 SRE458769:SRG458769 TBA458769:TBC458769 TKW458769:TKY458769 TUS458769:TUU458769 UEO458769:UEQ458769 UOK458769:UOM458769 UYG458769:UYI458769 VIC458769:VIE458769 VRY458769:VSA458769 WBU458769:WBW458769 WLQ458769:WLS458769 WVM458769:WVO458769 D524305:F524305 JA524305:JC524305 SW524305:SY524305 ACS524305:ACU524305 AMO524305:AMQ524305 AWK524305:AWM524305 BGG524305:BGI524305 BQC524305:BQE524305 BZY524305:CAA524305 CJU524305:CJW524305 CTQ524305:CTS524305 DDM524305:DDO524305 DNI524305:DNK524305 DXE524305:DXG524305 EHA524305:EHC524305 EQW524305:EQY524305 FAS524305:FAU524305 FKO524305:FKQ524305 FUK524305:FUM524305 GEG524305:GEI524305 GOC524305:GOE524305 GXY524305:GYA524305 HHU524305:HHW524305 HRQ524305:HRS524305 IBM524305:IBO524305 ILI524305:ILK524305 IVE524305:IVG524305 JFA524305:JFC524305 JOW524305:JOY524305 JYS524305:JYU524305 KIO524305:KIQ524305 KSK524305:KSM524305 LCG524305:LCI524305 LMC524305:LME524305 LVY524305:LWA524305 MFU524305:MFW524305 MPQ524305:MPS524305 MZM524305:MZO524305 NJI524305:NJK524305 NTE524305:NTG524305 ODA524305:ODC524305 OMW524305:OMY524305 OWS524305:OWU524305 PGO524305:PGQ524305 PQK524305:PQM524305 QAG524305:QAI524305 QKC524305:QKE524305 QTY524305:QUA524305 RDU524305:RDW524305 RNQ524305:RNS524305 RXM524305:RXO524305 SHI524305:SHK524305 SRE524305:SRG524305 TBA524305:TBC524305 TKW524305:TKY524305 TUS524305:TUU524305 UEO524305:UEQ524305 UOK524305:UOM524305 UYG524305:UYI524305 VIC524305:VIE524305 VRY524305:VSA524305 WBU524305:WBW524305 WLQ524305:WLS524305 WVM524305:WVO524305 D589841:F589841 JA589841:JC589841 SW589841:SY589841 ACS589841:ACU589841 AMO589841:AMQ589841 AWK589841:AWM589841 BGG589841:BGI589841 BQC589841:BQE589841 BZY589841:CAA589841 CJU589841:CJW589841 CTQ589841:CTS589841 DDM589841:DDO589841 DNI589841:DNK589841 DXE589841:DXG589841 EHA589841:EHC589841 EQW589841:EQY589841 FAS589841:FAU589841 FKO589841:FKQ589841 FUK589841:FUM589841 GEG589841:GEI589841 GOC589841:GOE589841 GXY589841:GYA589841 HHU589841:HHW589841 HRQ589841:HRS589841 IBM589841:IBO589841 ILI589841:ILK589841 IVE589841:IVG589841 JFA589841:JFC589841 JOW589841:JOY589841 JYS589841:JYU589841 KIO589841:KIQ589841 KSK589841:KSM589841 LCG589841:LCI589841 LMC589841:LME589841 LVY589841:LWA589841 MFU589841:MFW589841 MPQ589841:MPS589841 MZM589841:MZO589841 NJI589841:NJK589841 NTE589841:NTG589841 ODA589841:ODC589841 OMW589841:OMY589841 OWS589841:OWU589841 PGO589841:PGQ589841 PQK589841:PQM589841 QAG589841:QAI589841 QKC589841:QKE589841 QTY589841:QUA589841 RDU589841:RDW589841 RNQ589841:RNS589841 RXM589841:RXO589841 SHI589841:SHK589841 SRE589841:SRG589841 TBA589841:TBC589841 TKW589841:TKY589841 TUS589841:TUU589841 UEO589841:UEQ589841 UOK589841:UOM589841 UYG589841:UYI589841 VIC589841:VIE589841 VRY589841:VSA589841 WBU589841:WBW589841 WLQ589841:WLS589841 WVM589841:WVO589841 D655377:F655377 JA655377:JC655377 SW655377:SY655377 ACS655377:ACU655377 AMO655377:AMQ655377 AWK655377:AWM655377 BGG655377:BGI655377 BQC655377:BQE655377 BZY655377:CAA655377 CJU655377:CJW655377 CTQ655377:CTS655377 DDM655377:DDO655377 DNI655377:DNK655377 DXE655377:DXG655377 EHA655377:EHC655377 EQW655377:EQY655377 FAS655377:FAU655377 FKO655377:FKQ655377 FUK655377:FUM655377 GEG655377:GEI655377 GOC655377:GOE655377 GXY655377:GYA655377 HHU655377:HHW655377 HRQ655377:HRS655377 IBM655377:IBO655377 ILI655377:ILK655377 IVE655377:IVG655377 JFA655377:JFC655377 JOW655377:JOY655377 JYS655377:JYU655377 KIO655377:KIQ655377 KSK655377:KSM655377 LCG655377:LCI655377 LMC655377:LME655377 LVY655377:LWA655377 MFU655377:MFW655377 MPQ655377:MPS655377 MZM655377:MZO655377 NJI655377:NJK655377 NTE655377:NTG655377 ODA655377:ODC655377 OMW655377:OMY655377 OWS655377:OWU655377 PGO655377:PGQ655377 PQK655377:PQM655377 QAG655377:QAI655377 QKC655377:QKE655377 QTY655377:QUA655377 RDU655377:RDW655377 RNQ655377:RNS655377 RXM655377:RXO655377 SHI655377:SHK655377 SRE655377:SRG655377 TBA655377:TBC655377 TKW655377:TKY655377 TUS655377:TUU655377 UEO655377:UEQ655377 UOK655377:UOM655377 UYG655377:UYI655377 VIC655377:VIE655377 VRY655377:VSA655377 WBU655377:WBW655377 WLQ655377:WLS655377 WVM655377:WVO655377 D720913:F720913 JA720913:JC720913 SW720913:SY720913 ACS720913:ACU720913 AMO720913:AMQ720913 AWK720913:AWM720913 BGG720913:BGI720913 BQC720913:BQE720913 BZY720913:CAA720913 CJU720913:CJW720913 CTQ720913:CTS720913 DDM720913:DDO720913 DNI720913:DNK720913 DXE720913:DXG720913 EHA720913:EHC720913 EQW720913:EQY720913 FAS720913:FAU720913 FKO720913:FKQ720913 FUK720913:FUM720913 GEG720913:GEI720913 GOC720913:GOE720913 GXY720913:GYA720913 HHU720913:HHW720913 HRQ720913:HRS720913 IBM720913:IBO720913 ILI720913:ILK720913 IVE720913:IVG720913 JFA720913:JFC720913 JOW720913:JOY720913 JYS720913:JYU720913 KIO720913:KIQ720913 KSK720913:KSM720913 LCG720913:LCI720913 LMC720913:LME720913 LVY720913:LWA720913 MFU720913:MFW720913 MPQ720913:MPS720913 MZM720913:MZO720913 NJI720913:NJK720913 NTE720913:NTG720913 ODA720913:ODC720913 OMW720913:OMY720913 OWS720913:OWU720913 PGO720913:PGQ720913 PQK720913:PQM720913 QAG720913:QAI720913 QKC720913:QKE720913 QTY720913:QUA720913 RDU720913:RDW720913 RNQ720913:RNS720913 RXM720913:RXO720913 SHI720913:SHK720913 SRE720913:SRG720913 TBA720913:TBC720913 TKW720913:TKY720913 TUS720913:TUU720913 UEO720913:UEQ720913 UOK720913:UOM720913 UYG720913:UYI720913 VIC720913:VIE720913 VRY720913:VSA720913 WBU720913:WBW720913 WLQ720913:WLS720913 WVM720913:WVO720913 D786449:F786449 JA786449:JC786449 SW786449:SY786449 ACS786449:ACU786449 AMO786449:AMQ786449 AWK786449:AWM786449 BGG786449:BGI786449 BQC786449:BQE786449 BZY786449:CAA786449 CJU786449:CJW786449 CTQ786449:CTS786449 DDM786449:DDO786449 DNI786449:DNK786449 DXE786449:DXG786449 EHA786449:EHC786449 EQW786449:EQY786449 FAS786449:FAU786449 FKO786449:FKQ786449 FUK786449:FUM786449 GEG786449:GEI786449 GOC786449:GOE786449 GXY786449:GYA786449 HHU786449:HHW786449 HRQ786449:HRS786449 IBM786449:IBO786449 ILI786449:ILK786449 IVE786449:IVG786449 JFA786449:JFC786449 JOW786449:JOY786449 JYS786449:JYU786449 KIO786449:KIQ786449 KSK786449:KSM786449 LCG786449:LCI786449 LMC786449:LME786449 LVY786449:LWA786449 MFU786449:MFW786449 MPQ786449:MPS786449 MZM786449:MZO786449 NJI786449:NJK786449 NTE786449:NTG786449 ODA786449:ODC786449 OMW786449:OMY786449 OWS786449:OWU786449 PGO786449:PGQ786449 PQK786449:PQM786449 QAG786449:QAI786449 QKC786449:QKE786449 QTY786449:QUA786449 RDU786449:RDW786449 RNQ786449:RNS786449 RXM786449:RXO786449 SHI786449:SHK786449 SRE786449:SRG786449 TBA786449:TBC786449 TKW786449:TKY786449 TUS786449:TUU786449 UEO786449:UEQ786449 UOK786449:UOM786449 UYG786449:UYI786449 VIC786449:VIE786449 VRY786449:VSA786449 WBU786449:WBW786449 WLQ786449:WLS786449 WVM786449:WVO786449 D851985:F851985 JA851985:JC851985 SW851985:SY851985 ACS851985:ACU851985 AMO851985:AMQ851985 AWK851985:AWM851985 BGG851985:BGI851985 BQC851985:BQE851985 BZY851985:CAA851985 CJU851985:CJW851985 CTQ851985:CTS851985 DDM851985:DDO851985 DNI851985:DNK851985 DXE851985:DXG851985 EHA851985:EHC851985 EQW851985:EQY851985 FAS851985:FAU851985 FKO851985:FKQ851985 FUK851985:FUM851985 GEG851985:GEI851985 GOC851985:GOE851985 GXY851985:GYA851985 HHU851985:HHW851985 HRQ851985:HRS851985 IBM851985:IBO851985 ILI851985:ILK851985 IVE851985:IVG851985 JFA851985:JFC851985 JOW851985:JOY851985 JYS851985:JYU851985 KIO851985:KIQ851985 KSK851985:KSM851985 LCG851985:LCI851985 LMC851985:LME851985 LVY851985:LWA851985 MFU851985:MFW851985 MPQ851985:MPS851985 MZM851985:MZO851985 NJI851985:NJK851985 NTE851985:NTG851985 ODA851985:ODC851985 OMW851985:OMY851985 OWS851985:OWU851985 PGO851985:PGQ851985 PQK851985:PQM851985 QAG851985:QAI851985 QKC851985:QKE851985 QTY851985:QUA851985 RDU851985:RDW851985 RNQ851985:RNS851985 RXM851985:RXO851985 SHI851985:SHK851985 SRE851985:SRG851985 TBA851985:TBC851985 TKW851985:TKY851985 TUS851985:TUU851985 UEO851985:UEQ851985 UOK851985:UOM851985 UYG851985:UYI851985 VIC851985:VIE851985 VRY851985:VSA851985 WBU851985:WBW851985 WLQ851985:WLS851985 WVM851985:WVO851985 D917521:F917521 JA917521:JC917521 SW917521:SY917521 ACS917521:ACU917521 AMO917521:AMQ917521 AWK917521:AWM917521 BGG917521:BGI917521 BQC917521:BQE917521 BZY917521:CAA917521 CJU917521:CJW917521 CTQ917521:CTS917521 DDM917521:DDO917521 DNI917521:DNK917521 DXE917521:DXG917521 EHA917521:EHC917521 EQW917521:EQY917521 FAS917521:FAU917521 FKO917521:FKQ917521 FUK917521:FUM917521 GEG917521:GEI917521 GOC917521:GOE917521 GXY917521:GYA917521 HHU917521:HHW917521 HRQ917521:HRS917521 IBM917521:IBO917521 ILI917521:ILK917521 IVE917521:IVG917521 JFA917521:JFC917521 JOW917521:JOY917521 JYS917521:JYU917521 KIO917521:KIQ917521 KSK917521:KSM917521 LCG917521:LCI917521 LMC917521:LME917521 LVY917521:LWA917521 MFU917521:MFW917521 MPQ917521:MPS917521 MZM917521:MZO917521 NJI917521:NJK917521 NTE917521:NTG917521 ODA917521:ODC917521 OMW917521:OMY917521 OWS917521:OWU917521 PGO917521:PGQ917521 PQK917521:PQM917521 QAG917521:QAI917521 QKC917521:QKE917521 QTY917521:QUA917521 RDU917521:RDW917521 RNQ917521:RNS917521 RXM917521:RXO917521 SHI917521:SHK917521 SRE917521:SRG917521 TBA917521:TBC917521 TKW917521:TKY917521 TUS917521:TUU917521 UEO917521:UEQ917521 UOK917521:UOM917521 UYG917521:UYI917521 VIC917521:VIE917521 VRY917521:VSA917521 WBU917521:WBW917521 WLQ917521:WLS917521 WVM917521:WVO917521 D983057:F983057 JA983057:JC983057 SW983057:SY983057 ACS983057:ACU983057 AMO983057:AMQ983057 AWK983057:AWM983057 BGG983057:BGI983057 BQC983057:BQE983057 BZY983057:CAA983057 CJU983057:CJW983057 CTQ983057:CTS983057 DDM983057:DDO983057 DNI983057:DNK983057 DXE983057:DXG983057 EHA983057:EHC983057 EQW983057:EQY983057 FAS983057:FAU983057 FKO983057:FKQ983057 FUK983057:FUM983057 GEG983057:GEI983057 GOC983057:GOE983057 GXY983057:GYA983057 HHU983057:HHW983057 HRQ983057:HRS983057 IBM983057:IBO983057 ILI983057:ILK983057 IVE983057:IVG983057 JFA983057:JFC983057 JOW983057:JOY983057 JYS983057:JYU983057 KIO983057:KIQ983057 KSK983057:KSM983057 LCG983057:LCI983057 LMC983057:LME983057 LVY983057:LWA983057 MFU983057:MFW983057 MPQ983057:MPS983057 MZM983057:MZO983057 NJI983057:NJK983057 NTE983057:NTG983057 ODA983057:ODC983057 OMW983057:OMY983057 OWS983057:OWU983057 PGO983057:PGQ983057 PQK983057:PQM983057 QAG983057:QAI983057 QKC983057:QKE983057 QTY983057:QUA983057 RDU983057:RDW983057 RNQ983057:RNS983057 RXM983057:RXO983057 SHI983057:SHK983057 SRE983057:SRG983057 TBA983057:TBC983057 TKW983057:TKY983057 TUS983057:TUU983057 UEO983057:UEQ983057 UOK983057:UOM983057 UYG983057:UYI983057 VIC983057:VIE983057 VRY983057:VSA983057 WBU983057:WBW983057 WLQ983057:WLS983057 WVM983057:WVO983057 WVM15:WVO15 WLQ15:WLS15 WBU15:WBW15 VRY15:VSA15 VIC15:VIE15 UYG15:UYI15 UOK15:UOM15 UEO15:UEQ15 TUS15:TUU15 TKW15:TKY15 TBA15:TBC15 SRE15:SRG15 SHI15:SHK15 RXM15:RXO15 RNQ15:RNS15 RDU15:RDW15 QTY15:QUA15 QKC15:QKE15 QAG15:QAI15 PQK15:PQM15 PGO15:PGQ15 OWS15:OWU15 OMW15:OMY15 ODA15:ODC15 NTE15:NTG15 NJI15:NJK15 MZM15:MZO15 MPQ15:MPS15 MFU15:MFW15 LVY15:LWA15 LMC15:LME15 LCG15:LCI15 KSK15:KSM15 KIO15:KIQ15 JYS15:JYU15 JOW15:JOY15 JFA15:JFC15 IVE15:IVG15 ILI15:ILK15 IBM15:IBO15 HRQ15:HRS15 HHU15:HHW15 GXY15:GYA15 GOC15:GOE15 GEG15:GEI15 FUK15:FUM15 FKO15:FKQ15 FAS15:FAU15 EQW15:EQY15 EHA15:EHC15 DXE15:DXG15 DNI15:DNK15 DDM15:DDO15 CTQ15:CTS15 CJU15:CJW15 BZY15:CAA15 BQC15:BQE15 BGG15:BGI15 AWK15:AWM15 AMO15:AMQ15 ACS15:ACU15 SW15:SY15 JA15:JC15 D15:F15" xr:uid="{00000000-0002-0000-0800-000002000000}"/>
  </dataValidations>
  <pageMargins left="0.25" right="0.25" top="0.75" bottom="0.75" header="0.3" footer="0.3"/>
  <pageSetup paperSize="9" scale="10" fitToHeight="0" orientation="portrait" r:id="rId1"/>
  <rowBreaks count="2" manualBreakCount="2">
    <brk id="66" min="1" max="39" man="1"/>
    <brk id="115" min="1" max="39" man="1"/>
  </rowBreaks>
  <ignoredErrors>
    <ignoredError sqref="F27:F31 F54:F56 E58:F58" unlockedFormula="1"/>
    <ignoredError sqref="F57" formula="1"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499984740745262"/>
    <pageSetUpPr fitToPage="1"/>
  </sheetPr>
  <dimension ref="A1:O138"/>
  <sheetViews>
    <sheetView workbookViewId="0"/>
  </sheetViews>
  <sheetFormatPr defaultRowHeight="12.75"/>
  <cols>
    <col min="1" max="1" width="3.7109375" style="76" customWidth="1"/>
    <col min="2" max="2" width="12.5703125" style="76" customWidth="1"/>
    <col min="3" max="3" width="49.5703125" style="76" customWidth="1"/>
    <col min="4" max="4" width="28" style="76" customWidth="1"/>
    <col min="5" max="5" width="16.85546875" style="77" customWidth="1"/>
    <col min="6" max="6" width="17.5703125" style="78" customWidth="1"/>
    <col min="7" max="7" width="3.7109375" style="76" customWidth="1"/>
    <col min="8" max="8" width="1.7109375" style="76" customWidth="1"/>
    <col min="9" max="9" width="2.85546875" style="76" customWidth="1"/>
    <col min="10" max="10" width="97.140625" style="76" customWidth="1"/>
    <col min="11" max="11" width="20.7109375" style="76" customWidth="1"/>
    <col min="12" max="12" width="14.85546875" style="76" customWidth="1"/>
    <col min="13" max="13" width="16.28515625" style="76" customWidth="1"/>
    <col min="14" max="14" width="20" style="76" customWidth="1"/>
    <col min="15" max="15" width="2.85546875" style="76" customWidth="1"/>
    <col min="16" max="16" width="2.140625" style="76" customWidth="1"/>
    <col min="17" max="17" width="23.42578125" style="76" customWidth="1"/>
    <col min="18" max="18" width="1.42578125" style="76" customWidth="1"/>
    <col min="19" max="19" width="19.85546875" style="76" customWidth="1"/>
    <col min="20" max="256" width="9.140625" style="76"/>
    <col min="257" max="257" width="12.5703125" style="76" customWidth="1"/>
    <col min="258" max="258" width="49.5703125" style="76" customWidth="1"/>
    <col min="259" max="259" width="28" style="76" customWidth="1"/>
    <col min="260" max="260" width="16.85546875" style="76" customWidth="1"/>
    <col min="261" max="261" width="17.5703125" style="76" customWidth="1"/>
    <col min="262" max="262" width="33.140625" style="76" customWidth="1"/>
    <col min="263" max="275" width="0" style="76" hidden="1" customWidth="1"/>
    <col min="276" max="512" width="9.140625" style="76"/>
    <col min="513" max="513" width="12.5703125" style="76" customWidth="1"/>
    <col min="514" max="514" width="49.5703125" style="76" customWidth="1"/>
    <col min="515" max="515" width="28" style="76" customWidth="1"/>
    <col min="516" max="516" width="16.85546875" style="76" customWidth="1"/>
    <col min="517" max="517" width="17.5703125" style="76" customWidth="1"/>
    <col min="518" max="518" width="33.140625" style="76" customWidth="1"/>
    <col min="519" max="531" width="0" style="76" hidden="1" customWidth="1"/>
    <col min="532" max="768" width="9.140625" style="76"/>
    <col min="769" max="769" width="12.5703125" style="76" customWidth="1"/>
    <col min="770" max="770" width="49.5703125" style="76" customWidth="1"/>
    <col min="771" max="771" width="28" style="76" customWidth="1"/>
    <col min="772" max="772" width="16.85546875" style="76" customWidth="1"/>
    <col min="773" max="773" width="17.5703125" style="76" customWidth="1"/>
    <col min="774" max="774" width="33.140625" style="76" customWidth="1"/>
    <col min="775" max="787" width="0" style="76" hidden="1" customWidth="1"/>
    <col min="788" max="1024" width="9.140625" style="76"/>
    <col min="1025" max="1025" width="12.5703125" style="76" customWidth="1"/>
    <col min="1026" max="1026" width="49.5703125" style="76" customWidth="1"/>
    <col min="1027" max="1027" width="28" style="76" customWidth="1"/>
    <col min="1028" max="1028" width="16.85546875" style="76" customWidth="1"/>
    <col min="1029" max="1029" width="17.5703125" style="76" customWidth="1"/>
    <col min="1030" max="1030" width="33.140625" style="76" customWidth="1"/>
    <col min="1031" max="1043" width="0" style="76" hidden="1" customWidth="1"/>
    <col min="1044" max="1280" width="9.140625" style="76"/>
    <col min="1281" max="1281" width="12.5703125" style="76" customWidth="1"/>
    <col min="1282" max="1282" width="49.5703125" style="76" customWidth="1"/>
    <col min="1283" max="1283" width="28" style="76" customWidth="1"/>
    <col min="1284" max="1284" width="16.85546875" style="76" customWidth="1"/>
    <col min="1285" max="1285" width="17.5703125" style="76" customWidth="1"/>
    <col min="1286" max="1286" width="33.140625" style="76" customWidth="1"/>
    <col min="1287" max="1299" width="0" style="76" hidden="1" customWidth="1"/>
    <col min="1300" max="1536" width="9.140625" style="76"/>
    <col min="1537" max="1537" width="12.5703125" style="76" customWidth="1"/>
    <col min="1538" max="1538" width="49.5703125" style="76" customWidth="1"/>
    <col min="1539" max="1539" width="28" style="76" customWidth="1"/>
    <col min="1540" max="1540" width="16.85546875" style="76" customWidth="1"/>
    <col min="1541" max="1541" width="17.5703125" style="76" customWidth="1"/>
    <col min="1542" max="1542" width="33.140625" style="76" customWidth="1"/>
    <col min="1543" max="1555" width="0" style="76" hidden="1" customWidth="1"/>
    <col min="1556" max="1792" width="9.140625" style="76"/>
    <col min="1793" max="1793" width="12.5703125" style="76" customWidth="1"/>
    <col min="1794" max="1794" width="49.5703125" style="76" customWidth="1"/>
    <col min="1795" max="1795" width="28" style="76" customWidth="1"/>
    <col min="1796" max="1796" width="16.85546875" style="76" customWidth="1"/>
    <col min="1797" max="1797" width="17.5703125" style="76" customWidth="1"/>
    <col min="1798" max="1798" width="33.140625" style="76" customWidth="1"/>
    <col min="1799" max="1811" width="0" style="76" hidden="1" customWidth="1"/>
    <col min="1812" max="2048" width="9.140625" style="76"/>
    <col min="2049" max="2049" width="12.5703125" style="76" customWidth="1"/>
    <col min="2050" max="2050" width="49.5703125" style="76" customWidth="1"/>
    <col min="2051" max="2051" width="28" style="76" customWidth="1"/>
    <col min="2052" max="2052" width="16.85546875" style="76" customWidth="1"/>
    <col min="2053" max="2053" width="17.5703125" style="76" customWidth="1"/>
    <col min="2054" max="2054" width="33.140625" style="76" customWidth="1"/>
    <col min="2055" max="2067" width="0" style="76" hidden="1" customWidth="1"/>
    <col min="2068" max="2304" width="9.140625" style="76"/>
    <col min="2305" max="2305" width="12.5703125" style="76" customWidth="1"/>
    <col min="2306" max="2306" width="49.5703125" style="76" customWidth="1"/>
    <col min="2307" max="2307" width="28" style="76" customWidth="1"/>
    <col min="2308" max="2308" width="16.85546875" style="76" customWidth="1"/>
    <col min="2309" max="2309" width="17.5703125" style="76" customWidth="1"/>
    <col min="2310" max="2310" width="33.140625" style="76" customWidth="1"/>
    <col min="2311" max="2323" width="0" style="76" hidden="1" customWidth="1"/>
    <col min="2324" max="2560" width="9.140625" style="76"/>
    <col min="2561" max="2561" width="12.5703125" style="76" customWidth="1"/>
    <col min="2562" max="2562" width="49.5703125" style="76" customWidth="1"/>
    <col min="2563" max="2563" width="28" style="76" customWidth="1"/>
    <col min="2564" max="2564" width="16.85546875" style="76" customWidth="1"/>
    <col min="2565" max="2565" width="17.5703125" style="76" customWidth="1"/>
    <col min="2566" max="2566" width="33.140625" style="76" customWidth="1"/>
    <col min="2567" max="2579" width="0" style="76" hidden="1" customWidth="1"/>
    <col min="2580" max="2816" width="9.140625" style="76"/>
    <col min="2817" max="2817" width="12.5703125" style="76" customWidth="1"/>
    <col min="2818" max="2818" width="49.5703125" style="76" customWidth="1"/>
    <col min="2819" max="2819" width="28" style="76" customWidth="1"/>
    <col min="2820" max="2820" width="16.85546875" style="76" customWidth="1"/>
    <col min="2821" max="2821" width="17.5703125" style="76" customWidth="1"/>
    <col min="2822" max="2822" width="33.140625" style="76" customWidth="1"/>
    <col min="2823" max="2835" width="0" style="76" hidden="1" customWidth="1"/>
    <col min="2836" max="3072" width="9.140625" style="76"/>
    <col min="3073" max="3073" width="12.5703125" style="76" customWidth="1"/>
    <col min="3074" max="3074" width="49.5703125" style="76" customWidth="1"/>
    <col min="3075" max="3075" width="28" style="76" customWidth="1"/>
    <col min="3076" max="3076" width="16.85546875" style="76" customWidth="1"/>
    <col min="3077" max="3077" width="17.5703125" style="76" customWidth="1"/>
    <col min="3078" max="3078" width="33.140625" style="76" customWidth="1"/>
    <col min="3079" max="3091" width="0" style="76" hidden="1" customWidth="1"/>
    <col min="3092" max="3328" width="9.140625" style="76"/>
    <col min="3329" max="3329" width="12.5703125" style="76" customWidth="1"/>
    <col min="3330" max="3330" width="49.5703125" style="76" customWidth="1"/>
    <col min="3331" max="3331" width="28" style="76" customWidth="1"/>
    <col min="3332" max="3332" width="16.85546875" style="76" customWidth="1"/>
    <col min="3333" max="3333" width="17.5703125" style="76" customWidth="1"/>
    <col min="3334" max="3334" width="33.140625" style="76" customWidth="1"/>
    <col min="3335" max="3347" width="0" style="76" hidden="1" customWidth="1"/>
    <col min="3348" max="3584" width="9.140625" style="76"/>
    <col min="3585" max="3585" width="12.5703125" style="76" customWidth="1"/>
    <col min="3586" max="3586" width="49.5703125" style="76" customWidth="1"/>
    <col min="3587" max="3587" width="28" style="76" customWidth="1"/>
    <col min="3588" max="3588" width="16.85546875" style="76" customWidth="1"/>
    <col min="3589" max="3589" width="17.5703125" style="76" customWidth="1"/>
    <col min="3590" max="3590" width="33.140625" style="76" customWidth="1"/>
    <col min="3591" max="3603" width="0" style="76" hidden="1" customWidth="1"/>
    <col min="3604" max="3840" width="9.140625" style="76"/>
    <col min="3841" max="3841" width="12.5703125" style="76" customWidth="1"/>
    <col min="3842" max="3842" width="49.5703125" style="76" customWidth="1"/>
    <col min="3843" max="3843" width="28" style="76" customWidth="1"/>
    <col min="3844" max="3844" width="16.85546875" style="76" customWidth="1"/>
    <col min="3845" max="3845" width="17.5703125" style="76" customWidth="1"/>
    <col min="3846" max="3846" width="33.140625" style="76" customWidth="1"/>
    <col min="3847" max="3859" width="0" style="76" hidden="1" customWidth="1"/>
    <col min="3860" max="4096" width="9.140625" style="76"/>
    <col min="4097" max="4097" width="12.5703125" style="76" customWidth="1"/>
    <col min="4098" max="4098" width="49.5703125" style="76" customWidth="1"/>
    <col min="4099" max="4099" width="28" style="76" customWidth="1"/>
    <col min="4100" max="4100" width="16.85546875" style="76" customWidth="1"/>
    <col min="4101" max="4101" width="17.5703125" style="76" customWidth="1"/>
    <col min="4102" max="4102" width="33.140625" style="76" customWidth="1"/>
    <col min="4103" max="4115" width="0" style="76" hidden="1" customWidth="1"/>
    <col min="4116" max="4352" width="9.140625" style="76"/>
    <col min="4353" max="4353" width="12.5703125" style="76" customWidth="1"/>
    <col min="4354" max="4354" width="49.5703125" style="76" customWidth="1"/>
    <col min="4355" max="4355" width="28" style="76" customWidth="1"/>
    <col min="4356" max="4356" width="16.85546875" style="76" customWidth="1"/>
    <col min="4357" max="4357" width="17.5703125" style="76" customWidth="1"/>
    <col min="4358" max="4358" width="33.140625" style="76" customWidth="1"/>
    <col min="4359" max="4371" width="0" style="76" hidden="1" customWidth="1"/>
    <col min="4372" max="4608" width="9.140625" style="76"/>
    <col min="4609" max="4609" width="12.5703125" style="76" customWidth="1"/>
    <col min="4610" max="4610" width="49.5703125" style="76" customWidth="1"/>
    <col min="4611" max="4611" width="28" style="76" customWidth="1"/>
    <col min="4612" max="4612" width="16.85546875" style="76" customWidth="1"/>
    <col min="4613" max="4613" width="17.5703125" style="76" customWidth="1"/>
    <col min="4614" max="4614" width="33.140625" style="76" customWidth="1"/>
    <col min="4615" max="4627" width="0" style="76" hidden="1" customWidth="1"/>
    <col min="4628" max="4864" width="9.140625" style="76"/>
    <col min="4865" max="4865" width="12.5703125" style="76" customWidth="1"/>
    <col min="4866" max="4866" width="49.5703125" style="76" customWidth="1"/>
    <col min="4867" max="4867" width="28" style="76" customWidth="1"/>
    <col min="4868" max="4868" width="16.85546875" style="76" customWidth="1"/>
    <col min="4869" max="4869" width="17.5703125" style="76" customWidth="1"/>
    <col min="4870" max="4870" width="33.140625" style="76" customWidth="1"/>
    <col min="4871" max="4883" width="0" style="76" hidden="1" customWidth="1"/>
    <col min="4884" max="5120" width="9.140625" style="76"/>
    <col min="5121" max="5121" width="12.5703125" style="76" customWidth="1"/>
    <col min="5122" max="5122" width="49.5703125" style="76" customWidth="1"/>
    <col min="5123" max="5123" width="28" style="76" customWidth="1"/>
    <col min="5124" max="5124" width="16.85546875" style="76" customWidth="1"/>
    <col min="5125" max="5125" width="17.5703125" style="76" customWidth="1"/>
    <col min="5126" max="5126" width="33.140625" style="76" customWidth="1"/>
    <col min="5127" max="5139" width="0" style="76" hidden="1" customWidth="1"/>
    <col min="5140" max="5376" width="9.140625" style="76"/>
    <col min="5377" max="5377" width="12.5703125" style="76" customWidth="1"/>
    <col min="5378" max="5378" width="49.5703125" style="76" customWidth="1"/>
    <col min="5379" max="5379" width="28" style="76" customWidth="1"/>
    <col min="5380" max="5380" width="16.85546875" style="76" customWidth="1"/>
    <col min="5381" max="5381" width="17.5703125" style="76" customWidth="1"/>
    <col min="5382" max="5382" width="33.140625" style="76" customWidth="1"/>
    <col min="5383" max="5395" width="0" style="76" hidden="1" customWidth="1"/>
    <col min="5396" max="5632" width="9.140625" style="76"/>
    <col min="5633" max="5633" width="12.5703125" style="76" customWidth="1"/>
    <col min="5634" max="5634" width="49.5703125" style="76" customWidth="1"/>
    <col min="5635" max="5635" width="28" style="76" customWidth="1"/>
    <col min="5636" max="5636" width="16.85546875" style="76" customWidth="1"/>
    <col min="5637" max="5637" width="17.5703125" style="76" customWidth="1"/>
    <col min="5638" max="5638" width="33.140625" style="76" customWidth="1"/>
    <col min="5639" max="5651" width="0" style="76" hidden="1" customWidth="1"/>
    <col min="5652" max="5888" width="9.140625" style="76"/>
    <col min="5889" max="5889" width="12.5703125" style="76" customWidth="1"/>
    <col min="5890" max="5890" width="49.5703125" style="76" customWidth="1"/>
    <col min="5891" max="5891" width="28" style="76" customWidth="1"/>
    <col min="5892" max="5892" width="16.85546875" style="76" customWidth="1"/>
    <col min="5893" max="5893" width="17.5703125" style="76" customWidth="1"/>
    <col min="5894" max="5894" width="33.140625" style="76" customWidth="1"/>
    <col min="5895" max="5907" width="0" style="76" hidden="1" customWidth="1"/>
    <col min="5908" max="6144" width="9.140625" style="76"/>
    <col min="6145" max="6145" width="12.5703125" style="76" customWidth="1"/>
    <col min="6146" max="6146" width="49.5703125" style="76" customWidth="1"/>
    <col min="6147" max="6147" width="28" style="76" customWidth="1"/>
    <col min="6148" max="6148" width="16.85546875" style="76" customWidth="1"/>
    <col min="6149" max="6149" width="17.5703125" style="76" customWidth="1"/>
    <col min="6150" max="6150" width="33.140625" style="76" customWidth="1"/>
    <col min="6151" max="6163" width="0" style="76" hidden="1" customWidth="1"/>
    <col min="6164" max="6400" width="9.140625" style="76"/>
    <col min="6401" max="6401" width="12.5703125" style="76" customWidth="1"/>
    <col min="6402" max="6402" width="49.5703125" style="76" customWidth="1"/>
    <col min="6403" max="6403" width="28" style="76" customWidth="1"/>
    <col min="6404" max="6404" width="16.85546875" style="76" customWidth="1"/>
    <col min="6405" max="6405" width="17.5703125" style="76" customWidth="1"/>
    <col min="6406" max="6406" width="33.140625" style="76" customWidth="1"/>
    <col min="6407" max="6419" width="0" style="76" hidden="1" customWidth="1"/>
    <col min="6420" max="6656" width="9.140625" style="76"/>
    <col min="6657" max="6657" width="12.5703125" style="76" customWidth="1"/>
    <col min="6658" max="6658" width="49.5703125" style="76" customWidth="1"/>
    <col min="6659" max="6659" width="28" style="76" customWidth="1"/>
    <col min="6660" max="6660" width="16.85546875" style="76" customWidth="1"/>
    <col min="6661" max="6661" width="17.5703125" style="76" customWidth="1"/>
    <col min="6662" max="6662" width="33.140625" style="76" customWidth="1"/>
    <col min="6663" max="6675" width="0" style="76" hidden="1" customWidth="1"/>
    <col min="6676" max="6912" width="9.140625" style="76"/>
    <col min="6913" max="6913" width="12.5703125" style="76" customWidth="1"/>
    <col min="6914" max="6914" width="49.5703125" style="76" customWidth="1"/>
    <col min="6915" max="6915" width="28" style="76" customWidth="1"/>
    <col min="6916" max="6916" width="16.85546875" style="76" customWidth="1"/>
    <col min="6917" max="6917" width="17.5703125" style="76" customWidth="1"/>
    <col min="6918" max="6918" width="33.140625" style="76" customWidth="1"/>
    <col min="6919" max="6931" width="0" style="76" hidden="1" customWidth="1"/>
    <col min="6932" max="7168" width="9.140625" style="76"/>
    <col min="7169" max="7169" width="12.5703125" style="76" customWidth="1"/>
    <col min="7170" max="7170" width="49.5703125" style="76" customWidth="1"/>
    <col min="7171" max="7171" width="28" style="76" customWidth="1"/>
    <col min="7172" max="7172" width="16.85546875" style="76" customWidth="1"/>
    <col min="7173" max="7173" width="17.5703125" style="76" customWidth="1"/>
    <col min="7174" max="7174" width="33.140625" style="76" customWidth="1"/>
    <col min="7175" max="7187" width="0" style="76" hidden="1" customWidth="1"/>
    <col min="7188" max="7424" width="9.140625" style="76"/>
    <col min="7425" max="7425" width="12.5703125" style="76" customWidth="1"/>
    <col min="7426" max="7426" width="49.5703125" style="76" customWidth="1"/>
    <col min="7427" max="7427" width="28" style="76" customWidth="1"/>
    <col min="7428" max="7428" width="16.85546875" style="76" customWidth="1"/>
    <col min="7429" max="7429" width="17.5703125" style="76" customWidth="1"/>
    <col min="7430" max="7430" width="33.140625" style="76" customWidth="1"/>
    <col min="7431" max="7443" width="0" style="76" hidden="1" customWidth="1"/>
    <col min="7444" max="7680" width="9.140625" style="76"/>
    <col min="7681" max="7681" width="12.5703125" style="76" customWidth="1"/>
    <col min="7682" max="7682" width="49.5703125" style="76" customWidth="1"/>
    <col min="7683" max="7683" width="28" style="76" customWidth="1"/>
    <col min="7684" max="7684" width="16.85546875" style="76" customWidth="1"/>
    <col min="7685" max="7685" width="17.5703125" style="76" customWidth="1"/>
    <col min="7686" max="7686" width="33.140625" style="76" customWidth="1"/>
    <col min="7687" max="7699" width="0" style="76" hidden="1" customWidth="1"/>
    <col min="7700" max="7936" width="9.140625" style="76"/>
    <col min="7937" max="7937" width="12.5703125" style="76" customWidth="1"/>
    <col min="7938" max="7938" width="49.5703125" style="76" customWidth="1"/>
    <col min="7939" max="7939" width="28" style="76" customWidth="1"/>
    <col min="7940" max="7940" width="16.85546875" style="76" customWidth="1"/>
    <col min="7941" max="7941" width="17.5703125" style="76" customWidth="1"/>
    <col min="7942" max="7942" width="33.140625" style="76" customWidth="1"/>
    <col min="7943" max="7955" width="0" style="76" hidden="1" customWidth="1"/>
    <col min="7956" max="8192" width="9.140625" style="76"/>
    <col min="8193" max="8193" width="12.5703125" style="76" customWidth="1"/>
    <col min="8194" max="8194" width="49.5703125" style="76" customWidth="1"/>
    <col min="8195" max="8195" width="28" style="76" customWidth="1"/>
    <col min="8196" max="8196" width="16.85546875" style="76" customWidth="1"/>
    <col min="8197" max="8197" width="17.5703125" style="76" customWidth="1"/>
    <col min="8198" max="8198" width="33.140625" style="76" customWidth="1"/>
    <col min="8199" max="8211" width="0" style="76" hidden="1" customWidth="1"/>
    <col min="8212" max="8448" width="9.140625" style="76"/>
    <col min="8449" max="8449" width="12.5703125" style="76" customWidth="1"/>
    <col min="8450" max="8450" width="49.5703125" style="76" customWidth="1"/>
    <col min="8451" max="8451" width="28" style="76" customWidth="1"/>
    <col min="8452" max="8452" width="16.85546875" style="76" customWidth="1"/>
    <col min="8453" max="8453" width="17.5703125" style="76" customWidth="1"/>
    <col min="8454" max="8454" width="33.140625" style="76" customWidth="1"/>
    <col min="8455" max="8467" width="0" style="76" hidden="1" customWidth="1"/>
    <col min="8468" max="8704" width="9.140625" style="76"/>
    <col min="8705" max="8705" width="12.5703125" style="76" customWidth="1"/>
    <col min="8706" max="8706" width="49.5703125" style="76" customWidth="1"/>
    <col min="8707" max="8707" width="28" style="76" customWidth="1"/>
    <col min="8708" max="8708" width="16.85546875" style="76" customWidth="1"/>
    <col min="8709" max="8709" width="17.5703125" style="76" customWidth="1"/>
    <col min="8710" max="8710" width="33.140625" style="76" customWidth="1"/>
    <col min="8711" max="8723" width="0" style="76" hidden="1" customWidth="1"/>
    <col min="8724" max="8960" width="9.140625" style="76"/>
    <col min="8961" max="8961" width="12.5703125" style="76" customWidth="1"/>
    <col min="8962" max="8962" width="49.5703125" style="76" customWidth="1"/>
    <col min="8963" max="8963" width="28" style="76" customWidth="1"/>
    <col min="8964" max="8964" width="16.85546875" style="76" customWidth="1"/>
    <col min="8965" max="8965" width="17.5703125" style="76" customWidth="1"/>
    <col min="8966" max="8966" width="33.140625" style="76" customWidth="1"/>
    <col min="8967" max="8979" width="0" style="76" hidden="1" customWidth="1"/>
    <col min="8980" max="9216" width="9.140625" style="76"/>
    <col min="9217" max="9217" width="12.5703125" style="76" customWidth="1"/>
    <col min="9218" max="9218" width="49.5703125" style="76" customWidth="1"/>
    <col min="9219" max="9219" width="28" style="76" customWidth="1"/>
    <col min="9220" max="9220" width="16.85546875" style="76" customWidth="1"/>
    <col min="9221" max="9221" width="17.5703125" style="76" customWidth="1"/>
    <col min="9222" max="9222" width="33.140625" style="76" customWidth="1"/>
    <col min="9223" max="9235" width="0" style="76" hidden="1" customWidth="1"/>
    <col min="9236" max="9472" width="9.140625" style="76"/>
    <col min="9473" max="9473" width="12.5703125" style="76" customWidth="1"/>
    <col min="9474" max="9474" width="49.5703125" style="76" customWidth="1"/>
    <col min="9475" max="9475" width="28" style="76" customWidth="1"/>
    <col min="9476" max="9476" width="16.85546875" style="76" customWidth="1"/>
    <col min="9477" max="9477" width="17.5703125" style="76" customWidth="1"/>
    <col min="9478" max="9478" width="33.140625" style="76" customWidth="1"/>
    <col min="9479" max="9491" width="0" style="76" hidden="1" customWidth="1"/>
    <col min="9492" max="9728" width="9.140625" style="76"/>
    <col min="9729" max="9729" width="12.5703125" style="76" customWidth="1"/>
    <col min="9730" max="9730" width="49.5703125" style="76" customWidth="1"/>
    <col min="9731" max="9731" width="28" style="76" customWidth="1"/>
    <col min="9732" max="9732" width="16.85546875" style="76" customWidth="1"/>
    <col min="9733" max="9733" width="17.5703125" style="76" customWidth="1"/>
    <col min="9734" max="9734" width="33.140625" style="76" customWidth="1"/>
    <col min="9735" max="9747" width="0" style="76" hidden="1" customWidth="1"/>
    <col min="9748" max="9984" width="9.140625" style="76"/>
    <col min="9985" max="9985" width="12.5703125" style="76" customWidth="1"/>
    <col min="9986" max="9986" width="49.5703125" style="76" customWidth="1"/>
    <col min="9987" max="9987" width="28" style="76" customWidth="1"/>
    <col min="9988" max="9988" width="16.85546875" style="76" customWidth="1"/>
    <col min="9989" max="9989" width="17.5703125" style="76" customWidth="1"/>
    <col min="9990" max="9990" width="33.140625" style="76" customWidth="1"/>
    <col min="9991" max="10003" width="0" style="76" hidden="1" customWidth="1"/>
    <col min="10004" max="10240" width="9.140625" style="76"/>
    <col min="10241" max="10241" width="12.5703125" style="76" customWidth="1"/>
    <col min="10242" max="10242" width="49.5703125" style="76" customWidth="1"/>
    <col min="10243" max="10243" width="28" style="76" customWidth="1"/>
    <col min="10244" max="10244" width="16.85546875" style="76" customWidth="1"/>
    <col min="10245" max="10245" width="17.5703125" style="76" customWidth="1"/>
    <col min="10246" max="10246" width="33.140625" style="76" customWidth="1"/>
    <col min="10247" max="10259" width="0" style="76" hidden="1" customWidth="1"/>
    <col min="10260" max="10496" width="9.140625" style="76"/>
    <col min="10497" max="10497" width="12.5703125" style="76" customWidth="1"/>
    <col min="10498" max="10498" width="49.5703125" style="76" customWidth="1"/>
    <col min="10499" max="10499" width="28" style="76" customWidth="1"/>
    <col min="10500" max="10500" width="16.85546875" style="76" customWidth="1"/>
    <col min="10501" max="10501" width="17.5703125" style="76" customWidth="1"/>
    <col min="10502" max="10502" width="33.140625" style="76" customWidth="1"/>
    <col min="10503" max="10515" width="0" style="76" hidden="1" customWidth="1"/>
    <col min="10516" max="10752" width="9.140625" style="76"/>
    <col min="10753" max="10753" width="12.5703125" style="76" customWidth="1"/>
    <col min="10754" max="10754" width="49.5703125" style="76" customWidth="1"/>
    <col min="10755" max="10755" width="28" style="76" customWidth="1"/>
    <col min="10756" max="10756" width="16.85546875" style="76" customWidth="1"/>
    <col min="10757" max="10757" width="17.5703125" style="76" customWidth="1"/>
    <col min="10758" max="10758" width="33.140625" style="76" customWidth="1"/>
    <col min="10759" max="10771" width="0" style="76" hidden="1" customWidth="1"/>
    <col min="10772" max="11008" width="9.140625" style="76"/>
    <col min="11009" max="11009" width="12.5703125" style="76" customWidth="1"/>
    <col min="11010" max="11010" width="49.5703125" style="76" customWidth="1"/>
    <col min="11011" max="11011" width="28" style="76" customWidth="1"/>
    <col min="11012" max="11012" width="16.85546875" style="76" customWidth="1"/>
    <col min="11013" max="11013" width="17.5703125" style="76" customWidth="1"/>
    <col min="11014" max="11014" width="33.140625" style="76" customWidth="1"/>
    <col min="11015" max="11027" width="0" style="76" hidden="1" customWidth="1"/>
    <col min="11028" max="11264" width="9.140625" style="76"/>
    <col min="11265" max="11265" width="12.5703125" style="76" customWidth="1"/>
    <col min="11266" max="11266" width="49.5703125" style="76" customWidth="1"/>
    <col min="11267" max="11267" width="28" style="76" customWidth="1"/>
    <col min="11268" max="11268" width="16.85546875" style="76" customWidth="1"/>
    <col min="11269" max="11269" width="17.5703125" style="76" customWidth="1"/>
    <col min="11270" max="11270" width="33.140625" style="76" customWidth="1"/>
    <col min="11271" max="11283" width="0" style="76" hidden="1" customWidth="1"/>
    <col min="11284" max="11520" width="9.140625" style="76"/>
    <col min="11521" max="11521" width="12.5703125" style="76" customWidth="1"/>
    <col min="11522" max="11522" width="49.5703125" style="76" customWidth="1"/>
    <col min="11523" max="11523" width="28" style="76" customWidth="1"/>
    <col min="11524" max="11524" width="16.85546875" style="76" customWidth="1"/>
    <col min="11525" max="11525" width="17.5703125" style="76" customWidth="1"/>
    <col min="11526" max="11526" width="33.140625" style="76" customWidth="1"/>
    <col min="11527" max="11539" width="0" style="76" hidden="1" customWidth="1"/>
    <col min="11540" max="11776" width="9.140625" style="76"/>
    <col min="11777" max="11777" width="12.5703125" style="76" customWidth="1"/>
    <col min="11778" max="11778" width="49.5703125" style="76" customWidth="1"/>
    <col min="11779" max="11779" width="28" style="76" customWidth="1"/>
    <col min="11780" max="11780" width="16.85546875" style="76" customWidth="1"/>
    <col min="11781" max="11781" width="17.5703125" style="76" customWidth="1"/>
    <col min="11782" max="11782" width="33.140625" style="76" customWidth="1"/>
    <col min="11783" max="11795" width="0" style="76" hidden="1" customWidth="1"/>
    <col min="11796" max="12032" width="9.140625" style="76"/>
    <col min="12033" max="12033" width="12.5703125" style="76" customWidth="1"/>
    <col min="12034" max="12034" width="49.5703125" style="76" customWidth="1"/>
    <col min="12035" max="12035" width="28" style="76" customWidth="1"/>
    <col min="12036" max="12036" width="16.85546875" style="76" customWidth="1"/>
    <col min="12037" max="12037" width="17.5703125" style="76" customWidth="1"/>
    <col min="12038" max="12038" width="33.140625" style="76" customWidth="1"/>
    <col min="12039" max="12051" width="0" style="76" hidden="1" customWidth="1"/>
    <col min="12052" max="12288" width="9.140625" style="76"/>
    <col min="12289" max="12289" width="12.5703125" style="76" customWidth="1"/>
    <col min="12290" max="12290" width="49.5703125" style="76" customWidth="1"/>
    <col min="12291" max="12291" width="28" style="76" customWidth="1"/>
    <col min="12292" max="12292" width="16.85546875" style="76" customWidth="1"/>
    <col min="12293" max="12293" width="17.5703125" style="76" customWidth="1"/>
    <col min="12294" max="12294" width="33.140625" style="76" customWidth="1"/>
    <col min="12295" max="12307" width="0" style="76" hidden="1" customWidth="1"/>
    <col min="12308" max="12544" width="9.140625" style="76"/>
    <col min="12545" max="12545" width="12.5703125" style="76" customWidth="1"/>
    <col min="12546" max="12546" width="49.5703125" style="76" customWidth="1"/>
    <col min="12547" max="12547" width="28" style="76" customWidth="1"/>
    <col min="12548" max="12548" width="16.85546875" style="76" customWidth="1"/>
    <col min="12549" max="12549" width="17.5703125" style="76" customWidth="1"/>
    <col min="12550" max="12550" width="33.140625" style="76" customWidth="1"/>
    <col min="12551" max="12563" width="0" style="76" hidden="1" customWidth="1"/>
    <col min="12564" max="12800" width="9.140625" style="76"/>
    <col min="12801" max="12801" width="12.5703125" style="76" customWidth="1"/>
    <col min="12802" max="12802" width="49.5703125" style="76" customWidth="1"/>
    <col min="12803" max="12803" width="28" style="76" customWidth="1"/>
    <col min="12804" max="12804" width="16.85546875" style="76" customWidth="1"/>
    <col min="12805" max="12805" width="17.5703125" style="76" customWidth="1"/>
    <col min="12806" max="12806" width="33.140625" style="76" customWidth="1"/>
    <col min="12807" max="12819" width="0" style="76" hidden="1" customWidth="1"/>
    <col min="12820" max="13056" width="9.140625" style="76"/>
    <col min="13057" max="13057" width="12.5703125" style="76" customWidth="1"/>
    <col min="13058" max="13058" width="49.5703125" style="76" customWidth="1"/>
    <col min="13059" max="13059" width="28" style="76" customWidth="1"/>
    <col min="13060" max="13060" width="16.85546875" style="76" customWidth="1"/>
    <col min="13061" max="13061" width="17.5703125" style="76" customWidth="1"/>
    <col min="13062" max="13062" width="33.140625" style="76" customWidth="1"/>
    <col min="13063" max="13075" width="0" style="76" hidden="1" customWidth="1"/>
    <col min="13076" max="13312" width="9.140625" style="76"/>
    <col min="13313" max="13313" width="12.5703125" style="76" customWidth="1"/>
    <col min="13314" max="13314" width="49.5703125" style="76" customWidth="1"/>
    <col min="13315" max="13315" width="28" style="76" customWidth="1"/>
    <col min="13316" max="13316" width="16.85546875" style="76" customWidth="1"/>
    <col min="13317" max="13317" width="17.5703125" style="76" customWidth="1"/>
    <col min="13318" max="13318" width="33.140625" style="76" customWidth="1"/>
    <col min="13319" max="13331" width="0" style="76" hidden="1" customWidth="1"/>
    <col min="13332" max="13568" width="9.140625" style="76"/>
    <col min="13569" max="13569" width="12.5703125" style="76" customWidth="1"/>
    <col min="13570" max="13570" width="49.5703125" style="76" customWidth="1"/>
    <col min="13571" max="13571" width="28" style="76" customWidth="1"/>
    <col min="13572" max="13572" width="16.85546875" style="76" customWidth="1"/>
    <col min="13573" max="13573" width="17.5703125" style="76" customWidth="1"/>
    <col min="13574" max="13574" width="33.140625" style="76" customWidth="1"/>
    <col min="13575" max="13587" width="0" style="76" hidden="1" customWidth="1"/>
    <col min="13588" max="13824" width="9.140625" style="76"/>
    <col min="13825" max="13825" width="12.5703125" style="76" customWidth="1"/>
    <col min="13826" max="13826" width="49.5703125" style="76" customWidth="1"/>
    <col min="13827" max="13827" width="28" style="76" customWidth="1"/>
    <col min="13828" max="13828" width="16.85546875" style="76" customWidth="1"/>
    <col min="13829" max="13829" width="17.5703125" style="76" customWidth="1"/>
    <col min="13830" max="13830" width="33.140625" style="76" customWidth="1"/>
    <col min="13831" max="13843" width="0" style="76" hidden="1" customWidth="1"/>
    <col min="13844" max="14080" width="9.140625" style="76"/>
    <col min="14081" max="14081" width="12.5703125" style="76" customWidth="1"/>
    <col min="14082" max="14082" width="49.5703125" style="76" customWidth="1"/>
    <col min="14083" max="14083" width="28" style="76" customWidth="1"/>
    <col min="14084" max="14084" width="16.85546875" style="76" customWidth="1"/>
    <col min="14085" max="14085" width="17.5703125" style="76" customWidth="1"/>
    <col min="14086" max="14086" width="33.140625" style="76" customWidth="1"/>
    <col min="14087" max="14099" width="0" style="76" hidden="1" customWidth="1"/>
    <col min="14100" max="14336" width="9.140625" style="76"/>
    <col min="14337" max="14337" width="12.5703125" style="76" customWidth="1"/>
    <col min="14338" max="14338" width="49.5703125" style="76" customWidth="1"/>
    <col min="14339" max="14339" width="28" style="76" customWidth="1"/>
    <col min="14340" max="14340" width="16.85546875" style="76" customWidth="1"/>
    <col min="14341" max="14341" width="17.5703125" style="76" customWidth="1"/>
    <col min="14342" max="14342" width="33.140625" style="76" customWidth="1"/>
    <col min="14343" max="14355" width="0" style="76" hidden="1" customWidth="1"/>
    <col min="14356" max="14592" width="9.140625" style="76"/>
    <col min="14593" max="14593" width="12.5703125" style="76" customWidth="1"/>
    <col min="14594" max="14594" width="49.5703125" style="76" customWidth="1"/>
    <col min="14595" max="14595" width="28" style="76" customWidth="1"/>
    <col min="14596" max="14596" width="16.85546875" style="76" customWidth="1"/>
    <col min="14597" max="14597" width="17.5703125" style="76" customWidth="1"/>
    <col min="14598" max="14598" width="33.140625" style="76" customWidth="1"/>
    <col min="14599" max="14611" width="0" style="76" hidden="1" customWidth="1"/>
    <col min="14612" max="14848" width="9.140625" style="76"/>
    <col min="14849" max="14849" width="12.5703125" style="76" customWidth="1"/>
    <col min="14850" max="14850" width="49.5703125" style="76" customWidth="1"/>
    <col min="14851" max="14851" width="28" style="76" customWidth="1"/>
    <col min="14852" max="14852" width="16.85546875" style="76" customWidth="1"/>
    <col min="14853" max="14853" width="17.5703125" style="76" customWidth="1"/>
    <col min="14854" max="14854" width="33.140625" style="76" customWidth="1"/>
    <col min="14855" max="14867" width="0" style="76" hidden="1" customWidth="1"/>
    <col min="14868" max="15104" width="9.140625" style="76"/>
    <col min="15105" max="15105" width="12.5703125" style="76" customWidth="1"/>
    <col min="15106" max="15106" width="49.5703125" style="76" customWidth="1"/>
    <col min="15107" max="15107" width="28" style="76" customWidth="1"/>
    <col min="15108" max="15108" width="16.85546875" style="76" customWidth="1"/>
    <col min="15109" max="15109" width="17.5703125" style="76" customWidth="1"/>
    <col min="15110" max="15110" width="33.140625" style="76" customWidth="1"/>
    <col min="15111" max="15123" width="0" style="76" hidden="1" customWidth="1"/>
    <col min="15124" max="15360" width="9.140625" style="76"/>
    <col min="15361" max="15361" width="12.5703125" style="76" customWidth="1"/>
    <col min="15362" max="15362" width="49.5703125" style="76" customWidth="1"/>
    <col min="15363" max="15363" width="28" style="76" customWidth="1"/>
    <col min="15364" max="15364" width="16.85546875" style="76" customWidth="1"/>
    <col min="15365" max="15365" width="17.5703125" style="76" customWidth="1"/>
    <col min="15366" max="15366" width="33.140625" style="76" customWidth="1"/>
    <col min="15367" max="15379" width="0" style="76" hidden="1" customWidth="1"/>
    <col min="15380" max="15616" width="9.140625" style="76"/>
    <col min="15617" max="15617" width="12.5703125" style="76" customWidth="1"/>
    <col min="15618" max="15618" width="49.5703125" style="76" customWidth="1"/>
    <col min="15619" max="15619" width="28" style="76" customWidth="1"/>
    <col min="15620" max="15620" width="16.85546875" style="76" customWidth="1"/>
    <col min="15621" max="15621" width="17.5703125" style="76" customWidth="1"/>
    <col min="15622" max="15622" width="33.140625" style="76" customWidth="1"/>
    <col min="15623" max="15635" width="0" style="76" hidden="1" customWidth="1"/>
    <col min="15636" max="15872" width="9.140625" style="76"/>
    <col min="15873" max="15873" width="12.5703125" style="76" customWidth="1"/>
    <col min="15874" max="15874" width="49.5703125" style="76" customWidth="1"/>
    <col min="15875" max="15875" width="28" style="76" customWidth="1"/>
    <col min="15876" max="15876" width="16.85546875" style="76" customWidth="1"/>
    <col min="15877" max="15877" width="17.5703125" style="76" customWidth="1"/>
    <col min="15878" max="15878" width="33.140625" style="76" customWidth="1"/>
    <col min="15879" max="15891" width="0" style="76" hidden="1" customWidth="1"/>
    <col min="15892" max="16128" width="9.140625" style="76"/>
    <col min="16129" max="16129" width="12.5703125" style="76" customWidth="1"/>
    <col min="16130" max="16130" width="49.5703125" style="76" customWidth="1"/>
    <col min="16131" max="16131" width="28" style="76" customWidth="1"/>
    <col min="16132" max="16132" width="16.85546875" style="76" customWidth="1"/>
    <col min="16133" max="16133" width="17.5703125" style="76" customWidth="1"/>
    <col min="16134" max="16134" width="33.140625" style="76" customWidth="1"/>
    <col min="16135" max="16147" width="0" style="76" hidden="1" customWidth="1"/>
    <col min="16148" max="16384" width="9.140625" style="76"/>
  </cols>
  <sheetData>
    <row r="1" spans="1:15" ht="13.5" thickBot="1"/>
    <row r="2" spans="1:15" ht="35.25" customHeight="1" thickBot="1">
      <c r="B2" s="579" t="s">
        <v>137</v>
      </c>
      <c r="C2" s="580"/>
      <c r="D2" s="580"/>
      <c r="E2" s="580"/>
      <c r="F2" s="581"/>
      <c r="I2" s="185"/>
      <c r="J2" s="186" t="s">
        <v>138</v>
      </c>
      <c r="K2" s="557" t="s">
        <v>264</v>
      </c>
      <c r="L2" s="557"/>
      <c r="M2" s="557"/>
      <c r="N2" s="557"/>
      <c r="O2" s="187"/>
    </row>
    <row r="3" spans="1:15" ht="15.75" thickBot="1">
      <c r="I3" s="80"/>
      <c r="J3" s="188" t="str">
        <f>B11</f>
        <v>Operador de ETE</v>
      </c>
      <c r="K3" s="558"/>
      <c r="L3" s="558"/>
      <c r="M3" s="558"/>
      <c r="N3" s="558"/>
      <c r="O3" s="81"/>
    </row>
    <row r="4" spans="1:15" s="82" customFormat="1" ht="18.75" thickBot="1">
      <c r="A4" s="582" t="s">
        <v>140</v>
      </c>
      <c r="B4" s="582"/>
      <c r="C4" s="582"/>
      <c r="D4" s="582"/>
      <c r="E4" s="582"/>
      <c r="F4" s="582"/>
      <c r="I4" s="80"/>
      <c r="J4" s="189" t="s">
        <v>141</v>
      </c>
      <c r="K4" s="559"/>
      <c r="L4" s="559"/>
      <c r="M4" s="559"/>
      <c r="N4" s="559"/>
      <c r="O4" s="81"/>
    </row>
    <row r="5" spans="1:15" s="82" customFormat="1" ht="15.75">
      <c r="A5" s="7"/>
      <c r="B5" s="583" t="s">
        <v>142</v>
      </c>
      <c r="C5" s="583"/>
      <c r="D5" s="583"/>
      <c r="E5" s="583"/>
      <c r="F5" s="583"/>
      <c r="I5" s="80"/>
      <c r="J5" s="553" t="s">
        <v>143</v>
      </c>
      <c r="K5" s="195" t="s">
        <v>144</v>
      </c>
      <c r="L5" s="625" t="s">
        <v>145</v>
      </c>
      <c r="M5" s="626"/>
      <c r="N5" s="627"/>
      <c r="O5" s="81"/>
    </row>
    <row r="6" spans="1:15" s="82" customFormat="1" ht="15">
      <c r="A6" s="7"/>
      <c r="B6" s="586" t="s">
        <v>146</v>
      </c>
      <c r="C6" s="587"/>
      <c r="D6" s="8" t="s">
        <v>147</v>
      </c>
      <c r="E6" s="8" t="s">
        <v>148</v>
      </c>
      <c r="F6" s="9" t="s">
        <v>149</v>
      </c>
      <c r="I6" s="80"/>
      <c r="J6" s="554"/>
      <c r="K6" s="196" t="s">
        <v>150</v>
      </c>
      <c r="L6" s="196" t="s">
        <v>151</v>
      </c>
      <c r="M6" s="197" t="s">
        <v>152</v>
      </c>
      <c r="N6" s="198" t="s">
        <v>153</v>
      </c>
      <c r="O6" s="81"/>
    </row>
    <row r="7" spans="1:15" s="82" customFormat="1" ht="15">
      <c r="A7" s="7"/>
      <c r="B7" s="575"/>
      <c r="C7" s="575"/>
      <c r="D7" s="10"/>
      <c r="E7" s="11"/>
      <c r="F7" s="12"/>
      <c r="I7" s="80"/>
      <c r="J7" s="208" t="s">
        <v>174</v>
      </c>
      <c r="K7" s="274">
        <v>1</v>
      </c>
      <c r="L7" s="278">
        <f>(12.69+18.5+45.99)/3</f>
        <v>25.72666666666667</v>
      </c>
      <c r="M7" s="199">
        <f>K7*L7</f>
        <v>25.72666666666667</v>
      </c>
      <c r="N7" s="200">
        <f>M7/12</f>
        <v>2.1438888888888892</v>
      </c>
      <c r="O7" s="81"/>
    </row>
    <row r="8" spans="1:15" s="82" customFormat="1" ht="15">
      <c r="A8" s="7"/>
      <c r="B8" s="13" t="s">
        <v>155</v>
      </c>
      <c r="C8" s="13"/>
      <c r="D8" s="13" t="s">
        <v>156</v>
      </c>
      <c r="E8" s="69"/>
      <c r="F8" s="14" t="s">
        <v>157</v>
      </c>
      <c r="I8" s="80"/>
      <c r="J8" s="208" t="s">
        <v>161</v>
      </c>
      <c r="K8" s="209">
        <v>1</v>
      </c>
      <c r="L8" s="249">
        <f>(52.9+78.18+65.45)/3</f>
        <v>65.510000000000005</v>
      </c>
      <c r="M8" s="201">
        <f t="shared" ref="M8:M16" si="0">K8*L8</f>
        <v>65.510000000000005</v>
      </c>
      <c r="N8" s="202">
        <f t="shared" ref="N8:N16" si="1">M8/12</f>
        <v>5.4591666666666674</v>
      </c>
      <c r="O8" s="81"/>
    </row>
    <row r="9" spans="1:15" s="82" customFormat="1" ht="15">
      <c r="A9" s="7"/>
      <c r="B9" s="628" t="s">
        <v>284</v>
      </c>
      <c r="C9" s="628"/>
      <c r="D9" s="15" t="s">
        <v>159</v>
      </c>
      <c r="E9" s="70"/>
      <c r="F9" s="16" t="s">
        <v>160</v>
      </c>
      <c r="I9" s="80"/>
      <c r="J9" s="208" t="s">
        <v>172</v>
      </c>
      <c r="K9" s="209">
        <v>2</v>
      </c>
      <c r="L9" s="249">
        <f>(6.65+11.02+9.02)/3</f>
        <v>8.8966666666666665</v>
      </c>
      <c r="M9" s="201">
        <f t="shared" si="0"/>
        <v>17.793333333333333</v>
      </c>
      <c r="N9" s="202">
        <f t="shared" si="1"/>
        <v>1.4827777777777778</v>
      </c>
      <c r="O9" s="81"/>
    </row>
    <row r="10" spans="1:15" s="82" customFormat="1" ht="15">
      <c r="A10" s="7"/>
      <c r="B10" s="577" t="s">
        <v>162</v>
      </c>
      <c r="C10" s="577"/>
      <c r="D10" s="17" t="s">
        <v>163</v>
      </c>
      <c r="E10" s="578" t="s">
        <v>164</v>
      </c>
      <c r="F10" s="578"/>
      <c r="I10" s="80"/>
      <c r="J10" s="208" t="s">
        <v>165</v>
      </c>
      <c r="K10" s="209">
        <v>6</v>
      </c>
      <c r="L10" s="249">
        <v>5.48</v>
      </c>
      <c r="M10" s="201">
        <f t="shared" si="0"/>
        <v>32.880000000000003</v>
      </c>
      <c r="N10" s="202">
        <f t="shared" si="1"/>
        <v>2.74</v>
      </c>
      <c r="O10" s="81"/>
    </row>
    <row r="11" spans="1:15" s="82" customFormat="1" ht="15.75">
      <c r="A11" s="7"/>
      <c r="B11" s="572" t="str">
        <f>'Legenda das ABAS'!C9</f>
        <v>Operador de ETE</v>
      </c>
      <c r="C11" s="572"/>
      <c r="D11" s="18"/>
      <c r="E11" s="573"/>
      <c r="F11" s="573"/>
      <c r="I11" s="80"/>
      <c r="J11" s="272" t="s">
        <v>176</v>
      </c>
      <c r="K11" s="255">
        <v>12</v>
      </c>
      <c r="L11" s="279">
        <f>((28.4+31.9+22.86)/3)/12</f>
        <v>2.31</v>
      </c>
      <c r="M11" s="201">
        <f t="shared" si="0"/>
        <v>27.72</v>
      </c>
      <c r="N11" s="202">
        <f t="shared" si="1"/>
        <v>2.31</v>
      </c>
      <c r="O11" s="81"/>
    </row>
    <row r="12" spans="1:15" s="82" customFormat="1" ht="16.5" thickBot="1">
      <c r="A12" s="7"/>
      <c r="B12" s="574" t="s">
        <v>167</v>
      </c>
      <c r="C12" s="574"/>
      <c r="D12" s="574"/>
      <c r="E12" s="574"/>
      <c r="F12" s="574"/>
      <c r="I12" s="80"/>
      <c r="J12" s="272" t="s">
        <v>313</v>
      </c>
      <c r="K12" s="255">
        <v>48</v>
      </c>
      <c r="L12" s="279">
        <v>3</v>
      </c>
      <c r="M12" s="201">
        <f t="shared" si="0"/>
        <v>144</v>
      </c>
      <c r="N12" s="202">
        <f t="shared" si="1"/>
        <v>12</v>
      </c>
      <c r="O12" s="81"/>
    </row>
    <row r="13" spans="1:15" s="82" customFormat="1" ht="15.75" thickBot="1">
      <c r="A13" s="7"/>
      <c r="B13" s="19" t="s">
        <v>169</v>
      </c>
      <c r="C13" s="19"/>
      <c r="D13" s="19" t="s">
        <v>170</v>
      </c>
      <c r="E13" s="20"/>
      <c r="F13" s="21" t="s">
        <v>171</v>
      </c>
      <c r="I13" s="80"/>
      <c r="J13" s="283" t="s">
        <v>154</v>
      </c>
      <c r="K13" s="255">
        <v>4</v>
      </c>
      <c r="L13" s="279">
        <v>56.653333333333336</v>
      </c>
      <c r="M13" s="201">
        <f t="shared" si="0"/>
        <v>226.61333333333334</v>
      </c>
      <c r="N13" s="202">
        <f t="shared" si="1"/>
        <v>18.884444444444444</v>
      </c>
      <c r="O13" s="81"/>
    </row>
    <row r="14" spans="1:15" s="82" customFormat="1" ht="15">
      <c r="A14" s="7"/>
      <c r="B14" s="22"/>
      <c r="C14" s="417" t="str">
        <f>'Legenda das ABAS'!E9</f>
        <v>44 horas</v>
      </c>
      <c r="D14" s="560" t="s">
        <v>173</v>
      </c>
      <c r="E14" s="561"/>
      <c r="F14" s="562"/>
      <c r="I14" s="80"/>
      <c r="J14" s="283" t="s">
        <v>466</v>
      </c>
      <c r="K14" s="255">
        <v>4</v>
      </c>
      <c r="L14" s="279">
        <f>(49.99+(599/10)+45)/3</f>
        <v>51.629999999999995</v>
      </c>
      <c r="M14" s="201">
        <f t="shared" si="0"/>
        <v>206.51999999999998</v>
      </c>
      <c r="N14" s="202">
        <f t="shared" si="1"/>
        <v>17.209999999999997</v>
      </c>
      <c r="O14" s="81"/>
    </row>
    <row r="15" spans="1:15" s="82" customFormat="1" ht="15.75" thickBot="1">
      <c r="A15" s="7"/>
      <c r="B15" s="23"/>
      <c r="C15" s="24" t="s">
        <v>175</v>
      </c>
      <c r="D15" s="570"/>
      <c r="E15" s="571"/>
      <c r="F15" s="571"/>
      <c r="I15" s="286"/>
      <c r="J15" s="273" t="s">
        <v>179</v>
      </c>
      <c r="K15" s="284">
        <v>1</v>
      </c>
      <c r="L15" s="285">
        <f>(27.18+28.71+22.9)/3</f>
        <v>26.263333333333332</v>
      </c>
      <c r="M15" s="281">
        <f t="shared" si="0"/>
        <v>26.263333333333332</v>
      </c>
      <c r="N15" s="282">
        <f t="shared" si="1"/>
        <v>2.1886111111111108</v>
      </c>
      <c r="O15" s="190"/>
    </row>
    <row r="16" spans="1:15" s="82" customFormat="1" ht="15">
      <c r="A16" s="7"/>
      <c r="B16" s="25"/>
      <c r="C16" s="357" t="s">
        <v>303</v>
      </c>
      <c r="D16" s="560" t="s">
        <v>178</v>
      </c>
      <c r="E16" s="561"/>
      <c r="F16" s="562"/>
      <c r="I16" s="286"/>
      <c r="J16" s="212" t="s">
        <v>166</v>
      </c>
      <c r="K16" s="209">
        <v>4</v>
      </c>
      <c r="L16" s="249">
        <v>3.5399999999999996</v>
      </c>
      <c r="M16" s="201">
        <f t="shared" si="0"/>
        <v>14.159999999999998</v>
      </c>
      <c r="N16" s="202">
        <f t="shared" si="1"/>
        <v>1.18</v>
      </c>
      <c r="O16" s="190"/>
    </row>
    <row r="17" spans="1:15" s="82" customFormat="1" ht="15.75" thickBot="1">
      <c r="A17" s="7"/>
      <c r="B17" s="23"/>
      <c r="C17" s="24" t="s">
        <v>180</v>
      </c>
      <c r="D17" s="566" t="s">
        <v>467</v>
      </c>
      <c r="E17" s="567"/>
      <c r="F17" s="567"/>
      <c r="I17" s="286"/>
      <c r="J17" s="212" t="s">
        <v>199</v>
      </c>
      <c r="K17" s="209">
        <v>4</v>
      </c>
      <c r="L17" s="249">
        <v>49.43</v>
      </c>
      <c r="M17" s="201">
        <f>K17*L17</f>
        <v>197.72</v>
      </c>
      <c r="N17" s="202">
        <f>M17/12</f>
        <v>16.476666666666667</v>
      </c>
      <c r="O17" s="190"/>
    </row>
    <row r="18" spans="1:15" s="82" customFormat="1" ht="15">
      <c r="A18" s="7"/>
      <c r="B18" s="25"/>
      <c r="C18" s="26"/>
      <c r="D18" s="560" t="s">
        <v>182</v>
      </c>
      <c r="E18" s="561"/>
      <c r="F18" s="562"/>
      <c r="I18" s="286"/>
      <c r="J18" s="212" t="s">
        <v>468</v>
      </c>
      <c r="K18" s="209">
        <v>15</v>
      </c>
      <c r="L18" s="249">
        <v>7.09</v>
      </c>
      <c r="M18" s="201">
        <f>K18*L18</f>
        <v>106.35</v>
      </c>
      <c r="N18" s="202">
        <f>M18/12</f>
        <v>8.8624999999999989</v>
      </c>
      <c r="O18" s="190"/>
    </row>
    <row r="19" spans="1:15" s="82" customFormat="1" ht="15.75" thickBot="1">
      <c r="A19" s="7"/>
      <c r="B19" s="27"/>
      <c r="C19" s="28" t="s">
        <v>183</v>
      </c>
      <c r="D19" s="568"/>
      <c r="E19" s="569"/>
      <c r="F19" s="569"/>
      <c r="I19" s="286"/>
      <c r="J19" s="212"/>
      <c r="K19" s="209"/>
      <c r="L19" s="249"/>
      <c r="M19" s="201">
        <f t="shared" ref="M19:M22" si="2">K19*L19</f>
        <v>0</v>
      </c>
      <c r="N19" s="202">
        <f t="shared" ref="N19:N22" si="3">M19/12</f>
        <v>0</v>
      </c>
      <c r="O19" s="190"/>
    </row>
    <row r="20" spans="1:15" s="82" customFormat="1" ht="15">
      <c r="A20" s="7"/>
      <c r="B20" s="29" t="s">
        <v>184</v>
      </c>
      <c r="C20" s="29"/>
      <c r="D20" s="560" t="s">
        <v>185</v>
      </c>
      <c r="E20" s="561"/>
      <c r="F20" s="562"/>
      <c r="I20" s="286"/>
      <c r="J20" s="212"/>
      <c r="K20" s="209"/>
      <c r="L20" s="249"/>
      <c r="M20" s="201">
        <f t="shared" si="2"/>
        <v>0</v>
      </c>
      <c r="N20" s="202">
        <f t="shared" si="3"/>
        <v>0</v>
      </c>
      <c r="O20" s="190"/>
    </row>
    <row r="21" spans="1:15" s="82" customFormat="1" ht="15.75" thickBot="1">
      <c r="A21" s="7"/>
      <c r="B21" s="563">
        <v>1320</v>
      </c>
      <c r="C21" s="564"/>
      <c r="D21" s="563">
        <f>+'Legenda das ABAS'!H9</f>
        <v>2864.4</v>
      </c>
      <c r="E21" s="565"/>
      <c r="F21" s="564"/>
      <c r="I21" s="286"/>
      <c r="J21" s="212"/>
      <c r="K21" s="209"/>
      <c r="L21" s="249"/>
      <c r="M21" s="201">
        <f t="shared" si="2"/>
        <v>0</v>
      </c>
      <c r="N21" s="202">
        <f t="shared" si="3"/>
        <v>0</v>
      </c>
      <c r="O21" s="190"/>
    </row>
    <row r="22" spans="1:15" ht="14.25">
      <c r="B22" s="89"/>
      <c r="C22" s="89"/>
      <c r="D22" s="89"/>
      <c r="I22" s="286"/>
      <c r="J22" s="212"/>
      <c r="K22" s="209"/>
      <c r="L22" s="249"/>
      <c r="M22" s="201">
        <f t="shared" si="2"/>
        <v>0</v>
      </c>
      <c r="N22" s="202">
        <f t="shared" si="3"/>
        <v>0</v>
      </c>
      <c r="O22" s="190"/>
    </row>
    <row r="23" spans="1:15" ht="15" thickBot="1">
      <c r="B23" s="556"/>
      <c r="C23" s="556"/>
      <c r="D23" s="556"/>
      <c r="E23" s="556"/>
      <c r="F23" s="556"/>
      <c r="I23" s="286"/>
      <c r="J23" s="204"/>
      <c r="K23" s="205"/>
      <c r="L23" s="250"/>
      <c r="M23" s="201">
        <f>K23*L23</f>
        <v>0</v>
      </c>
      <c r="N23" s="202">
        <f>M23/12</f>
        <v>0</v>
      </c>
      <c r="O23" s="190"/>
    </row>
    <row r="24" spans="1:15" ht="15" customHeight="1" thickBot="1">
      <c r="B24" s="555" t="s">
        <v>187</v>
      </c>
      <c r="C24" s="555"/>
      <c r="D24" s="555"/>
      <c r="E24" s="555"/>
      <c r="F24" s="555"/>
      <c r="I24" s="286"/>
      <c r="J24" s="545" t="s">
        <v>186</v>
      </c>
      <c r="K24" s="546"/>
      <c r="L24" s="546"/>
      <c r="M24" s="547"/>
      <c r="N24" s="84">
        <f>SUM(N7:N23)</f>
        <v>90.93805555555555</v>
      </c>
      <c r="O24" s="190"/>
    </row>
    <row r="25" spans="1:15" ht="15" customHeight="1" thickBot="1">
      <c r="B25" s="31">
        <v>1</v>
      </c>
      <c r="C25" s="71" t="s">
        <v>188</v>
      </c>
      <c r="D25" s="90"/>
      <c r="E25" s="31" t="s">
        <v>46</v>
      </c>
      <c r="F25" s="91" t="s">
        <v>189</v>
      </c>
      <c r="I25" s="191"/>
      <c r="J25" s="86"/>
      <c r="K25" s="86"/>
      <c r="L25" s="86"/>
      <c r="M25" s="86"/>
      <c r="N25" s="87"/>
      <c r="O25" s="192"/>
    </row>
    <row r="26" spans="1:15" ht="15" customHeight="1">
      <c r="B26" s="31" t="s">
        <v>47</v>
      </c>
      <c r="C26" s="92" t="s">
        <v>27</v>
      </c>
      <c r="D26" s="93"/>
      <c r="E26" s="358"/>
      <c r="F26" s="461">
        <f>+D21</f>
        <v>2864.4</v>
      </c>
      <c r="J26" s="270"/>
    </row>
    <row r="27" spans="1:15" ht="15" customHeight="1">
      <c r="B27" s="31" t="s">
        <v>51</v>
      </c>
      <c r="C27" s="92" t="s">
        <v>191</v>
      </c>
      <c r="D27" s="93"/>
      <c r="E27" s="359">
        <v>0</v>
      </c>
      <c r="F27" s="181">
        <f>E27*$F$26</f>
        <v>0</v>
      </c>
      <c r="J27" s="271" t="s">
        <v>203</v>
      </c>
    </row>
    <row r="28" spans="1:15" ht="15" customHeight="1">
      <c r="B28" s="31" t="s">
        <v>55</v>
      </c>
      <c r="C28" s="92" t="s">
        <v>192</v>
      </c>
      <c r="D28" s="93"/>
      <c r="E28" s="360">
        <v>0.4</v>
      </c>
      <c r="F28" s="181">
        <f>E28*B21</f>
        <v>528</v>
      </c>
    </row>
    <row r="29" spans="1:15" ht="15" customHeight="1">
      <c r="B29" s="31" t="s">
        <v>68</v>
      </c>
      <c r="C29" s="92" t="s">
        <v>193</v>
      </c>
      <c r="D29" s="93"/>
      <c r="E29" s="359">
        <v>0</v>
      </c>
      <c r="F29" s="181">
        <f>E29*$F$26</f>
        <v>0</v>
      </c>
    </row>
    <row r="30" spans="1:15" ht="15" customHeight="1">
      <c r="B30" s="31" t="s">
        <v>71</v>
      </c>
      <c r="C30" s="92" t="s">
        <v>194</v>
      </c>
      <c r="D30" s="93"/>
      <c r="E30" s="359">
        <v>0</v>
      </c>
      <c r="F30" s="181">
        <f>E30*$F$26</f>
        <v>0</v>
      </c>
    </row>
    <row r="31" spans="1:15" ht="15" customHeight="1">
      <c r="B31" s="31" t="s">
        <v>74</v>
      </c>
      <c r="C31" s="94" t="s">
        <v>195</v>
      </c>
      <c r="D31" s="93"/>
      <c r="E31" s="359">
        <v>0</v>
      </c>
      <c r="F31" s="181">
        <f>E31*$F$26</f>
        <v>0</v>
      </c>
    </row>
    <row r="32" spans="1:15" ht="15" customHeight="1">
      <c r="B32" s="31"/>
      <c r="C32" s="92"/>
      <c r="D32" s="93"/>
      <c r="E32" s="95"/>
      <c r="F32" s="96"/>
    </row>
    <row r="33" spans="2:8" ht="15" customHeight="1">
      <c r="B33" s="533" t="s">
        <v>198</v>
      </c>
      <c r="C33" s="534"/>
      <c r="D33" s="535"/>
      <c r="E33" s="97"/>
      <c r="F33" s="91">
        <f>SUM(F26:F32)</f>
        <v>3392.4</v>
      </c>
    </row>
    <row r="34" spans="2:8" ht="15" customHeight="1">
      <c r="B34" s="98"/>
      <c r="C34" s="98"/>
      <c r="D34" s="98"/>
      <c r="E34" s="98"/>
      <c r="F34" s="99"/>
      <c r="G34" s="100"/>
      <c r="H34" s="100"/>
    </row>
    <row r="35" spans="2:8" ht="15" customHeight="1">
      <c r="B35" s="555" t="s">
        <v>40</v>
      </c>
      <c r="C35" s="555"/>
      <c r="D35" s="555"/>
      <c r="E35" s="555"/>
      <c r="F35" s="555"/>
    </row>
    <row r="36" spans="2:8" ht="15" customHeight="1">
      <c r="B36" s="533" t="s">
        <v>45</v>
      </c>
      <c r="C36" s="534"/>
      <c r="D36" s="535"/>
      <c r="E36" s="31" t="s">
        <v>46</v>
      </c>
      <c r="F36" s="91" t="s">
        <v>189</v>
      </c>
    </row>
    <row r="37" spans="2:8" ht="15" customHeight="1">
      <c r="B37" s="31" t="s">
        <v>47</v>
      </c>
      <c r="C37" s="92" t="s">
        <v>48</v>
      </c>
      <c r="D37" s="93"/>
      <c r="E37" s="161">
        <f>'Encargos_Rescisão_Prof Ausente'!E4</f>
        <v>8.3333333333333329E-2</v>
      </c>
      <c r="F37" s="30">
        <f>$F$33*E37</f>
        <v>282.7</v>
      </c>
    </row>
    <row r="38" spans="2:8" ht="15" customHeight="1">
      <c r="B38" s="31" t="s">
        <v>51</v>
      </c>
      <c r="C38" s="92" t="s">
        <v>52</v>
      </c>
      <c r="D38" s="93"/>
      <c r="E38" s="161">
        <f>'Encargos_Rescisão_Prof Ausente'!E5</f>
        <v>0.121</v>
      </c>
      <c r="F38" s="30">
        <f>$F$33*E38</f>
        <v>410.48039999999997</v>
      </c>
      <c r="G38" s="100"/>
      <c r="H38" s="100"/>
    </row>
    <row r="39" spans="2:8" ht="26.25" customHeight="1">
      <c r="B39" s="31" t="s">
        <v>55</v>
      </c>
      <c r="C39" s="551" t="s">
        <v>56</v>
      </c>
      <c r="D39" s="552"/>
      <c r="E39" s="161">
        <f>'Encargos_Rescisão_Prof Ausente'!E6</f>
        <v>7.5194666666666674E-2</v>
      </c>
      <c r="F39" s="30">
        <f>$F$33*E39</f>
        <v>255.09038720000004</v>
      </c>
    </row>
    <row r="40" spans="2:8" ht="15" customHeight="1">
      <c r="B40" s="533" t="s">
        <v>59</v>
      </c>
      <c r="C40" s="534"/>
      <c r="D40" s="535"/>
      <c r="E40" s="101"/>
      <c r="F40" s="91">
        <f>SUM(F37:F39)</f>
        <v>948.27078719999997</v>
      </c>
    </row>
    <row r="41" spans="2:8" ht="15" customHeight="1">
      <c r="B41" s="541"/>
      <c r="C41" s="541"/>
      <c r="D41" s="541"/>
      <c r="E41" s="541"/>
      <c r="F41" s="541"/>
    </row>
    <row r="42" spans="2:8" ht="15" customHeight="1">
      <c r="B42" s="542" t="s">
        <v>60</v>
      </c>
      <c r="C42" s="543"/>
      <c r="D42" s="544"/>
      <c r="E42" s="31" t="s">
        <v>46</v>
      </c>
      <c r="F42" s="91" t="s">
        <v>189</v>
      </c>
      <c r="G42" s="102"/>
      <c r="H42" s="102"/>
    </row>
    <row r="43" spans="2:8" ht="15" customHeight="1">
      <c r="B43" s="31" t="s">
        <v>47</v>
      </c>
      <c r="C43" s="92" t="s">
        <v>61</v>
      </c>
      <c r="D43" s="93"/>
      <c r="E43" s="169">
        <f>'Encargos_Rescisão_Prof Ausente'!E10</f>
        <v>0.2</v>
      </c>
      <c r="F43" s="30">
        <f t="shared" ref="F43:F50" si="4">E43*$F$33</f>
        <v>678.48</v>
      </c>
      <c r="G43" s="103"/>
      <c r="H43" s="103"/>
    </row>
    <row r="44" spans="2:8" ht="15" customHeight="1">
      <c r="B44" s="31" t="s">
        <v>51</v>
      </c>
      <c r="C44" s="92" t="s">
        <v>63</v>
      </c>
      <c r="D44" s="93"/>
      <c r="E44" s="169">
        <f>'Encargos_Rescisão_Prof Ausente'!E11</f>
        <v>2.5000000000000001E-2</v>
      </c>
      <c r="F44" s="30">
        <f t="shared" si="4"/>
        <v>84.81</v>
      </c>
      <c r="G44" s="102"/>
      <c r="H44" s="102"/>
    </row>
    <row r="45" spans="2:8" ht="15" customHeight="1">
      <c r="B45" s="31" t="s">
        <v>55</v>
      </c>
      <c r="C45" s="92" t="s">
        <v>65</v>
      </c>
      <c r="D45" s="93"/>
      <c r="E45" s="169">
        <f>'Encargos_Rescisão_Prof Ausente'!E12</f>
        <v>0.03</v>
      </c>
      <c r="F45" s="30">
        <f t="shared" si="4"/>
        <v>101.77200000000001</v>
      </c>
      <c r="G45" s="102"/>
      <c r="H45" s="102"/>
    </row>
    <row r="46" spans="2:8" ht="15" customHeight="1">
      <c r="B46" s="31" t="s">
        <v>68</v>
      </c>
      <c r="C46" s="92" t="s">
        <v>69</v>
      </c>
      <c r="D46" s="93"/>
      <c r="E46" s="169">
        <f>'Encargos_Rescisão_Prof Ausente'!E13</f>
        <v>1.4999999999999999E-2</v>
      </c>
      <c r="F46" s="30">
        <f t="shared" si="4"/>
        <v>50.886000000000003</v>
      </c>
    </row>
    <row r="47" spans="2:8" ht="15" customHeight="1">
      <c r="B47" s="31" t="s">
        <v>71</v>
      </c>
      <c r="C47" s="92" t="s">
        <v>72</v>
      </c>
      <c r="D47" s="93"/>
      <c r="E47" s="169">
        <f>'Encargos_Rescisão_Prof Ausente'!E14</f>
        <v>0.01</v>
      </c>
      <c r="F47" s="30">
        <f t="shared" si="4"/>
        <v>33.923999999999999</v>
      </c>
    </row>
    <row r="48" spans="2:8" ht="15" customHeight="1">
      <c r="B48" s="31" t="s">
        <v>74</v>
      </c>
      <c r="C48" s="92" t="s">
        <v>75</v>
      </c>
      <c r="D48" s="93"/>
      <c r="E48" s="169">
        <f>'Encargos_Rescisão_Prof Ausente'!E15</f>
        <v>6.0000000000000001E-3</v>
      </c>
      <c r="F48" s="30">
        <f t="shared" si="4"/>
        <v>20.354400000000002</v>
      </c>
    </row>
    <row r="49" spans="2:10" ht="15" customHeight="1">
      <c r="B49" s="31" t="s">
        <v>77</v>
      </c>
      <c r="C49" s="92" t="s">
        <v>78</v>
      </c>
      <c r="D49" s="93"/>
      <c r="E49" s="169">
        <f>'Encargos_Rescisão_Prof Ausente'!E16</f>
        <v>2E-3</v>
      </c>
      <c r="F49" s="30">
        <f t="shared" si="4"/>
        <v>6.7848000000000006</v>
      </c>
    </row>
    <row r="50" spans="2:10" ht="15" customHeight="1">
      <c r="B50" s="31" t="s">
        <v>80</v>
      </c>
      <c r="C50" s="92" t="s">
        <v>81</v>
      </c>
      <c r="D50" s="93"/>
      <c r="E50" s="169">
        <f>'Encargos_Rescisão_Prof Ausente'!E17</f>
        <v>0.08</v>
      </c>
      <c r="F50" s="30">
        <f t="shared" si="4"/>
        <v>271.392</v>
      </c>
    </row>
    <row r="51" spans="2:10" ht="15" customHeight="1">
      <c r="B51" s="533" t="s">
        <v>83</v>
      </c>
      <c r="C51" s="534"/>
      <c r="D51" s="535"/>
      <c r="E51" s="105">
        <f>SUM(E43:E50)</f>
        <v>0.36800000000000005</v>
      </c>
      <c r="F51" s="91">
        <f>SUM(F43:F50)</f>
        <v>1248.4032</v>
      </c>
      <c r="G51" s="106"/>
      <c r="H51" s="106"/>
    </row>
    <row r="52" spans="2:10" ht="15" customHeight="1">
      <c r="B52" s="548"/>
      <c r="C52" s="549"/>
      <c r="D52" s="549"/>
      <c r="E52" s="549"/>
      <c r="F52" s="550"/>
    </row>
    <row r="53" spans="2:10" ht="15" customHeight="1">
      <c r="B53" s="542" t="s">
        <v>204</v>
      </c>
      <c r="C53" s="543"/>
      <c r="D53" s="544"/>
      <c r="E53" s="101" t="s">
        <v>205</v>
      </c>
      <c r="F53" s="91" t="s">
        <v>189</v>
      </c>
    </row>
    <row r="54" spans="2:10" ht="15" customHeight="1">
      <c r="B54" s="31" t="s">
        <v>47</v>
      </c>
      <c r="C54" s="92" t="s">
        <v>206</v>
      </c>
      <c r="D54" s="93"/>
      <c r="E54" s="361">
        <v>4.3</v>
      </c>
      <c r="F54" s="361">
        <f>IF((E54*4*22)-(F26*1%)&lt;0,0,(E54*4*22)-(F26*1%))</f>
        <v>349.75599999999997</v>
      </c>
      <c r="G54" s="107"/>
      <c r="H54" s="107"/>
      <c r="J54" s="171"/>
    </row>
    <row r="55" spans="2:10" ht="15" customHeight="1">
      <c r="B55" s="31" t="s">
        <v>51</v>
      </c>
      <c r="C55" s="92" t="s">
        <v>207</v>
      </c>
      <c r="D55" s="93"/>
      <c r="E55" s="361">
        <v>25</v>
      </c>
      <c r="F55" s="361">
        <f>(E55*22)*99%</f>
        <v>544.5</v>
      </c>
      <c r="G55" s="107"/>
      <c r="H55" s="107"/>
      <c r="J55" s="171"/>
    </row>
    <row r="56" spans="2:10" ht="15" customHeight="1">
      <c r="B56" s="31" t="s">
        <v>55</v>
      </c>
      <c r="C56" s="92" t="s">
        <v>208</v>
      </c>
      <c r="D56" s="93"/>
      <c r="E56" s="361">
        <v>5.64</v>
      </c>
      <c r="F56" s="361">
        <f>E56</f>
        <v>5.64</v>
      </c>
    </row>
    <row r="57" spans="2:10" ht="15" customHeight="1">
      <c r="B57" s="31" t="s">
        <v>68</v>
      </c>
      <c r="C57" s="94" t="s">
        <v>209</v>
      </c>
      <c r="D57" s="93"/>
      <c r="E57" s="361">
        <v>4</v>
      </c>
      <c r="F57" s="361">
        <f>E57*22</f>
        <v>88</v>
      </c>
    </row>
    <row r="58" spans="2:10" ht="15" customHeight="1">
      <c r="B58" s="31" t="s">
        <v>71</v>
      </c>
      <c r="C58" s="363" t="s">
        <v>210</v>
      </c>
      <c r="D58" s="93"/>
      <c r="E58" s="361">
        <v>255</v>
      </c>
      <c r="F58" s="361">
        <f>E58</f>
        <v>255</v>
      </c>
    </row>
    <row r="59" spans="2:10" ht="15" customHeight="1">
      <c r="B59" s="533" t="s">
        <v>211</v>
      </c>
      <c r="C59" s="534"/>
      <c r="D59" s="534"/>
      <c r="E59" s="73"/>
      <c r="F59" s="91">
        <f>SUM(F54:F58)</f>
        <v>1242.896</v>
      </c>
    </row>
    <row r="60" spans="2:10" ht="15" customHeight="1">
      <c r="B60" s="108"/>
      <c r="C60" s="108"/>
      <c r="D60" s="108"/>
      <c r="E60" s="109"/>
      <c r="F60" s="110"/>
    </row>
    <row r="61" spans="2:10" ht="15" customHeight="1">
      <c r="B61" s="111" t="s">
        <v>212</v>
      </c>
      <c r="C61" s="112"/>
      <c r="D61" s="112"/>
      <c r="E61" s="113"/>
      <c r="F61" s="114"/>
    </row>
    <row r="62" spans="2:10" ht="15" customHeight="1">
      <c r="B62" s="533" t="s">
        <v>213</v>
      </c>
      <c r="C62" s="534"/>
      <c r="D62" s="534"/>
      <c r="E62" s="535"/>
      <c r="F62" s="91" t="s">
        <v>189</v>
      </c>
    </row>
    <row r="63" spans="2:10" ht="15" customHeight="1">
      <c r="B63" s="31" t="s">
        <v>214</v>
      </c>
      <c r="C63" s="92" t="s">
        <v>215</v>
      </c>
      <c r="D63" s="93"/>
      <c r="E63" s="115"/>
      <c r="F63" s="30">
        <f>F40</f>
        <v>948.27078719999997</v>
      </c>
    </row>
    <row r="64" spans="2:10" ht="15" customHeight="1">
      <c r="B64" s="31" t="s">
        <v>216</v>
      </c>
      <c r="C64" s="92" t="s">
        <v>217</v>
      </c>
      <c r="D64" s="93"/>
      <c r="E64" s="115"/>
      <c r="F64" s="30">
        <f>F51</f>
        <v>1248.4032</v>
      </c>
    </row>
    <row r="65" spans="2:6" ht="15" customHeight="1">
      <c r="B65" s="31" t="s">
        <v>218</v>
      </c>
      <c r="C65" s="92" t="s">
        <v>219</v>
      </c>
      <c r="D65" s="93"/>
      <c r="E65" s="115"/>
      <c r="F65" s="30">
        <f>F59</f>
        <v>1242.896</v>
      </c>
    </row>
    <row r="66" spans="2:6" ht="15" customHeight="1">
      <c r="B66" s="533" t="s">
        <v>220</v>
      </c>
      <c r="C66" s="534"/>
      <c r="D66" s="534"/>
      <c r="E66" s="72"/>
      <c r="F66" s="43">
        <f>SUM(F63:F65)</f>
        <v>3439.5699871999996</v>
      </c>
    </row>
    <row r="67" spans="2:6" ht="15" customHeight="1">
      <c r="B67" s="541"/>
      <c r="C67" s="541"/>
      <c r="D67" s="541"/>
      <c r="E67" s="541"/>
      <c r="F67" s="541"/>
    </row>
    <row r="68" spans="2:6" ht="15" customHeight="1">
      <c r="B68" s="539" t="s">
        <v>84</v>
      </c>
      <c r="C68" s="540"/>
      <c r="D68" s="540"/>
      <c r="E68" s="540"/>
      <c r="F68" s="540"/>
    </row>
    <row r="69" spans="2:6" ht="15" customHeight="1">
      <c r="B69" s="31">
        <v>3</v>
      </c>
      <c r="C69" s="533" t="s">
        <v>85</v>
      </c>
      <c r="D69" s="535"/>
      <c r="E69" s="31" t="s">
        <v>46</v>
      </c>
      <c r="F69" s="91" t="s">
        <v>189</v>
      </c>
    </row>
    <row r="70" spans="2:6" ht="15" customHeight="1">
      <c r="B70" s="31" t="s">
        <v>47</v>
      </c>
      <c r="C70" s="92" t="s">
        <v>86</v>
      </c>
      <c r="D70" s="93"/>
      <c r="E70" s="161">
        <f>'Encargos_Rescisão_Prof Ausente'!E22</f>
        <v>4.1666666666666666E-3</v>
      </c>
      <c r="F70" s="30">
        <f t="shared" ref="F70:F75" si="5">$F$33*E70</f>
        <v>14.135</v>
      </c>
    </row>
    <row r="71" spans="2:6" ht="15" customHeight="1">
      <c r="B71" s="31" t="s">
        <v>51</v>
      </c>
      <c r="C71" s="92" t="s">
        <v>89</v>
      </c>
      <c r="D71" s="93"/>
      <c r="E71" s="161">
        <f>'Encargos_Rescisão_Prof Ausente'!E23</f>
        <v>3.3333333333333332E-4</v>
      </c>
      <c r="F71" s="30">
        <f t="shared" si="5"/>
        <v>1.1308</v>
      </c>
    </row>
    <row r="72" spans="2:6" ht="15" customHeight="1">
      <c r="B72" s="31" t="s">
        <v>55</v>
      </c>
      <c r="C72" s="92" t="s">
        <v>221</v>
      </c>
      <c r="D72" s="93"/>
      <c r="E72" s="161">
        <f>'Encargos_Rescisão_Prof Ausente'!E24</f>
        <v>0.02</v>
      </c>
      <c r="F72" s="30">
        <f t="shared" si="5"/>
        <v>67.847999999999999</v>
      </c>
    </row>
    <row r="73" spans="2:6" ht="15" customHeight="1">
      <c r="B73" s="31" t="s">
        <v>68</v>
      </c>
      <c r="C73" s="92" t="s">
        <v>95</v>
      </c>
      <c r="D73" s="93"/>
      <c r="E73" s="161">
        <f>'Encargos_Rescisão_Prof Ausente'!E25</f>
        <v>1.9444444444444445E-2</v>
      </c>
      <c r="F73" s="30">
        <f t="shared" si="5"/>
        <v>65.963333333333338</v>
      </c>
    </row>
    <row r="74" spans="2:6" ht="15" customHeight="1">
      <c r="B74" s="31" t="s">
        <v>71</v>
      </c>
      <c r="C74" s="92" t="s">
        <v>222</v>
      </c>
      <c r="D74" s="93"/>
      <c r="E74" s="161">
        <f>'Encargos_Rescisão_Prof Ausente'!E26</f>
        <v>7.1555555555555565E-3</v>
      </c>
      <c r="F74" s="30">
        <f t="shared" si="5"/>
        <v>24.274506666666671</v>
      </c>
    </row>
    <row r="75" spans="2:6" ht="15" customHeight="1">
      <c r="B75" s="31" t="s">
        <v>74</v>
      </c>
      <c r="C75" s="92" t="s">
        <v>223</v>
      </c>
      <c r="D75" s="93"/>
      <c r="E75" s="161">
        <f>'Encargos_Rescisão_Prof Ausente'!E27</f>
        <v>0.02</v>
      </c>
      <c r="F75" s="30">
        <f t="shared" si="5"/>
        <v>67.847999999999999</v>
      </c>
    </row>
    <row r="76" spans="2:6" ht="15" customHeight="1">
      <c r="B76" s="533" t="s">
        <v>103</v>
      </c>
      <c r="C76" s="534"/>
      <c r="D76" s="535"/>
      <c r="E76" s="101">
        <f>SUM(E70:E75)</f>
        <v>7.1099999999999997E-2</v>
      </c>
      <c r="F76" s="91">
        <f>SUM(F70:F75)</f>
        <v>241.19963999999999</v>
      </c>
    </row>
    <row r="77" spans="2:6" ht="15" customHeight="1">
      <c r="B77" s="534"/>
      <c r="C77" s="534"/>
      <c r="D77" s="534"/>
      <c r="E77" s="534"/>
      <c r="F77" s="534"/>
    </row>
    <row r="78" spans="2:6" ht="15" customHeight="1">
      <c r="B78" s="539" t="s">
        <v>104</v>
      </c>
      <c r="C78" s="540"/>
      <c r="D78" s="540"/>
      <c r="E78" s="540"/>
      <c r="F78" s="540"/>
    </row>
    <row r="79" spans="2:6" ht="15" customHeight="1">
      <c r="B79" s="533" t="s">
        <v>224</v>
      </c>
      <c r="C79" s="534"/>
      <c r="D79" s="535"/>
      <c r="E79" s="31" t="s">
        <v>46</v>
      </c>
      <c r="F79" s="91" t="s">
        <v>189</v>
      </c>
    </row>
    <row r="80" spans="2:6" ht="15" customHeight="1">
      <c r="B80" s="31" t="s">
        <v>47</v>
      </c>
      <c r="C80" s="116" t="s">
        <v>106</v>
      </c>
      <c r="D80" s="93"/>
      <c r="E80" s="161">
        <f>'Encargos_Rescisão_Prof Ausente'!E32</f>
        <v>1.0083333333333333E-2</v>
      </c>
      <c r="F80" s="30">
        <f t="shared" ref="F80:F85" si="6">$F$33*E80</f>
        <v>34.206699999999998</v>
      </c>
    </row>
    <row r="81" spans="2:6" ht="15" customHeight="1">
      <c r="B81" s="31" t="s">
        <v>51</v>
      </c>
      <c r="C81" s="116" t="s">
        <v>109</v>
      </c>
      <c r="D81" s="93"/>
      <c r="E81" s="161">
        <f>'Encargos_Rescisão_Prof Ausente'!E33</f>
        <v>2.7777777777777779E-3</v>
      </c>
      <c r="F81" s="30">
        <f t="shared" si="6"/>
        <v>9.4233333333333338</v>
      </c>
    </row>
    <row r="82" spans="2:6" ht="15" customHeight="1">
      <c r="B82" s="31" t="s">
        <v>55</v>
      </c>
      <c r="C82" s="116" t="s">
        <v>112</v>
      </c>
      <c r="D82" s="93"/>
      <c r="E82" s="161">
        <f>'Encargos_Rescisão_Prof Ausente'!E34</f>
        <v>2.0833333333333332E-4</v>
      </c>
      <c r="F82" s="30">
        <f t="shared" si="6"/>
        <v>0.70674999999999999</v>
      </c>
    </row>
    <row r="83" spans="2:6" ht="15" customHeight="1">
      <c r="B83" s="31" t="s">
        <v>68</v>
      </c>
      <c r="C83" s="116" t="s">
        <v>115</v>
      </c>
      <c r="D83" s="93"/>
      <c r="E83" s="161">
        <f>'Encargos_Rescisão_Prof Ausente'!E35</f>
        <v>3.2499999999999999E-4</v>
      </c>
      <c r="F83" s="30">
        <f t="shared" si="6"/>
        <v>1.10253</v>
      </c>
    </row>
    <row r="84" spans="2:6" ht="15" customHeight="1">
      <c r="B84" s="31" t="s">
        <v>71</v>
      </c>
      <c r="C84" s="116" t="s">
        <v>118</v>
      </c>
      <c r="D84" s="93"/>
      <c r="E84" s="161">
        <f>'Encargos_Rescisão_Prof Ausente'!E36</f>
        <v>3.2464800000000003E-4</v>
      </c>
      <c r="F84" s="30">
        <f t="shared" si="6"/>
        <v>1.1013358752000002</v>
      </c>
    </row>
    <row r="85" spans="2:6" ht="15" customHeight="1">
      <c r="B85" s="31" t="s">
        <v>74</v>
      </c>
      <c r="C85" s="116" t="s">
        <v>121</v>
      </c>
      <c r="D85" s="93"/>
      <c r="E85" s="161">
        <f>'Encargos_Rescisão_Prof Ausente'!E37</f>
        <v>0</v>
      </c>
      <c r="F85" s="30">
        <f t="shared" si="6"/>
        <v>0</v>
      </c>
    </row>
    <row r="86" spans="2:6" ht="15" customHeight="1">
      <c r="B86" s="533" t="s">
        <v>122</v>
      </c>
      <c r="C86" s="534"/>
      <c r="D86" s="535"/>
      <c r="E86" s="101">
        <f>SUM(E80:E85)</f>
        <v>1.3719092444444445E-2</v>
      </c>
      <c r="F86" s="91">
        <f>SUM(F80:F85)</f>
        <v>46.540649208533331</v>
      </c>
    </row>
    <row r="87" spans="2:6" ht="15" customHeight="1">
      <c r="B87" s="541"/>
      <c r="C87" s="541"/>
      <c r="D87" s="541"/>
      <c r="E87" s="541"/>
      <c r="F87" s="541"/>
    </row>
    <row r="88" spans="2:6" ht="15" customHeight="1">
      <c r="B88" s="533" t="s">
        <v>225</v>
      </c>
      <c r="C88" s="534"/>
      <c r="D88" s="535"/>
      <c r="E88" s="31" t="s">
        <v>46</v>
      </c>
      <c r="F88" s="91" t="s">
        <v>189</v>
      </c>
    </row>
    <row r="89" spans="2:6" ht="15" customHeight="1">
      <c r="B89" s="31" t="s">
        <v>47</v>
      </c>
      <c r="C89" s="117" t="s">
        <v>124</v>
      </c>
      <c r="D89" s="93"/>
      <c r="E89" s="161">
        <f>'Encargos_Rescisão_Prof Ausente'!E41</f>
        <v>0</v>
      </c>
      <c r="F89" s="30">
        <f>$F$33*E89</f>
        <v>0</v>
      </c>
    </row>
    <row r="90" spans="2:6" ht="15" customHeight="1">
      <c r="B90" s="533" t="s">
        <v>226</v>
      </c>
      <c r="C90" s="534"/>
      <c r="D90" s="535"/>
      <c r="E90" s="101"/>
      <c r="F90" s="91">
        <f>F89</f>
        <v>0</v>
      </c>
    </row>
    <row r="91" spans="2:6" ht="15" customHeight="1">
      <c r="B91" s="541"/>
      <c r="C91" s="541"/>
      <c r="D91" s="541"/>
      <c r="E91" s="541"/>
      <c r="F91" s="541"/>
    </row>
    <row r="92" spans="2:6" ht="15" customHeight="1">
      <c r="B92" s="531" t="s">
        <v>227</v>
      </c>
      <c r="C92" s="532"/>
      <c r="D92" s="532"/>
      <c r="E92" s="532"/>
      <c r="F92" s="532"/>
    </row>
    <row r="93" spans="2:6" ht="15" customHeight="1">
      <c r="B93" s="533" t="s">
        <v>228</v>
      </c>
      <c r="C93" s="534"/>
      <c r="D93" s="534"/>
      <c r="E93" s="535"/>
      <c r="F93" s="91" t="s">
        <v>189</v>
      </c>
    </row>
    <row r="94" spans="2:6" ht="15" customHeight="1">
      <c r="B94" s="31" t="s">
        <v>229</v>
      </c>
      <c r="C94" s="118" t="s">
        <v>230</v>
      </c>
      <c r="D94" s="93"/>
      <c r="E94" s="115"/>
      <c r="F94" s="30">
        <f>F86</f>
        <v>46.540649208533331</v>
      </c>
    </row>
    <row r="95" spans="2:6" ht="15" customHeight="1">
      <c r="B95" s="31" t="s">
        <v>231</v>
      </c>
      <c r="C95" s="118" t="s">
        <v>232</v>
      </c>
      <c r="D95" s="93"/>
      <c r="E95" s="115"/>
      <c r="F95" s="30">
        <f>F90</f>
        <v>0</v>
      </c>
    </row>
    <row r="96" spans="2:6" ht="15" customHeight="1">
      <c r="B96" s="533" t="s">
        <v>233</v>
      </c>
      <c r="C96" s="534"/>
      <c r="D96" s="534"/>
      <c r="E96" s="535"/>
      <c r="F96" s="43">
        <f>SUM(F94:F95)</f>
        <v>46.540649208533331</v>
      </c>
    </row>
    <row r="97" spans="2:6" ht="15" customHeight="1">
      <c r="B97" s="541"/>
      <c r="C97" s="541"/>
      <c r="D97" s="541"/>
      <c r="E97" s="541"/>
      <c r="F97" s="541"/>
    </row>
    <row r="98" spans="2:6" ht="15" customHeight="1">
      <c r="B98" s="539" t="s">
        <v>234</v>
      </c>
      <c r="C98" s="540"/>
      <c r="D98" s="540"/>
      <c r="E98" s="540"/>
      <c r="F98" s="540"/>
    </row>
    <row r="99" spans="2:6" ht="15" customHeight="1">
      <c r="B99" s="31">
        <v>5</v>
      </c>
      <c r="C99" s="533" t="s">
        <v>235</v>
      </c>
      <c r="D99" s="535"/>
      <c r="E99" s="31"/>
      <c r="F99" s="91" t="s">
        <v>189</v>
      </c>
    </row>
    <row r="100" spans="2:6" ht="15" customHeight="1">
      <c r="B100" s="31" t="s">
        <v>47</v>
      </c>
      <c r="C100" s="92" t="s">
        <v>236</v>
      </c>
      <c r="D100" s="93"/>
      <c r="E100" s="119"/>
      <c r="F100" s="30">
        <f>$N$24</f>
        <v>90.93805555555555</v>
      </c>
    </row>
    <row r="101" spans="2:6" ht="15" customHeight="1">
      <c r="B101" s="31" t="s">
        <v>51</v>
      </c>
      <c r="C101" s="92" t="s">
        <v>237</v>
      </c>
      <c r="D101" s="93"/>
      <c r="E101" s="119"/>
      <c r="F101" s="30">
        <v>0</v>
      </c>
    </row>
    <row r="102" spans="2:6" ht="15" customHeight="1">
      <c r="B102" s="120" t="s">
        <v>55</v>
      </c>
      <c r="C102" s="94" t="s">
        <v>238</v>
      </c>
      <c r="D102" s="93"/>
      <c r="E102" s="119"/>
      <c r="F102" s="121">
        <v>0</v>
      </c>
    </row>
    <row r="103" spans="2:6" ht="15" customHeight="1">
      <c r="B103" s="533" t="s">
        <v>239</v>
      </c>
      <c r="C103" s="534"/>
      <c r="D103" s="535"/>
      <c r="E103" s="101"/>
      <c r="F103" s="91">
        <f>SUM(F100:F102)</f>
        <v>90.93805555555555</v>
      </c>
    </row>
    <row r="104" spans="2:6" ht="15" customHeight="1">
      <c r="B104" s="541"/>
      <c r="C104" s="541"/>
      <c r="D104" s="541"/>
      <c r="E104" s="541"/>
      <c r="F104" s="541"/>
    </row>
    <row r="105" spans="2:6" ht="15" customHeight="1">
      <c r="B105" s="539" t="s">
        <v>240</v>
      </c>
      <c r="C105" s="540"/>
      <c r="D105" s="540"/>
      <c r="E105" s="540"/>
      <c r="F105" s="540"/>
    </row>
    <row r="106" spans="2:6" ht="15" customHeight="1">
      <c r="B106" s="31">
        <v>6</v>
      </c>
      <c r="C106" s="533" t="s">
        <v>241</v>
      </c>
      <c r="D106" s="535"/>
      <c r="E106" s="31" t="s">
        <v>46</v>
      </c>
      <c r="F106" s="91" t="s">
        <v>189</v>
      </c>
    </row>
    <row r="107" spans="2:6" ht="15" customHeight="1">
      <c r="B107" s="31" t="s">
        <v>47</v>
      </c>
      <c r="C107" s="92" t="s">
        <v>242</v>
      </c>
      <c r="D107" s="93"/>
      <c r="E107" s="161">
        <f>'Custos Indiretos Tributos Lucro'!D3</f>
        <v>0.05</v>
      </c>
      <c r="F107" s="30">
        <f>E107*F132</f>
        <v>360.53241659820446</v>
      </c>
    </row>
    <row r="108" spans="2:6" ht="15" customHeight="1">
      <c r="B108" s="31" t="s">
        <v>51</v>
      </c>
      <c r="C108" s="92" t="s">
        <v>243</v>
      </c>
      <c r="D108" s="93"/>
      <c r="E108" s="161">
        <f>'Custos Indiretos Tributos Lucro'!D4</f>
        <v>0.1</v>
      </c>
      <c r="F108" s="30">
        <f>E108*(F107+F132)</f>
        <v>757.11807485622933</v>
      </c>
    </row>
    <row r="109" spans="2:6" ht="15" customHeight="1">
      <c r="B109" s="31" t="s">
        <v>55</v>
      </c>
      <c r="C109" s="122" t="s">
        <v>244</v>
      </c>
      <c r="D109" s="90"/>
      <c r="E109" s="33"/>
      <c r="F109" s="30"/>
    </row>
    <row r="110" spans="2:6" ht="15" customHeight="1">
      <c r="B110" s="31" t="s">
        <v>245</v>
      </c>
      <c r="C110" s="92" t="s">
        <v>132</v>
      </c>
      <c r="D110" s="93"/>
      <c r="E110" s="162">
        <f>'Custos Indiretos Tributos Lucro'!D5</f>
        <v>1.6500000000000001E-2</v>
      </c>
      <c r="F110" s="30">
        <f>E110*$F$121</f>
        <v>160.2529802756917</v>
      </c>
    </row>
    <row r="111" spans="2:6" ht="15" customHeight="1">
      <c r="B111" s="31" t="s">
        <v>246</v>
      </c>
      <c r="C111" s="92" t="s">
        <v>133</v>
      </c>
      <c r="D111" s="93"/>
      <c r="E111" s="162">
        <f>'Custos Indiretos Tributos Lucro'!D6</f>
        <v>7.5999999999999998E-2</v>
      </c>
      <c r="F111" s="30">
        <f>E111*$F$121</f>
        <v>738.13493945167079</v>
      </c>
    </row>
    <row r="112" spans="2:6" ht="15" customHeight="1">
      <c r="B112" s="31" t="s">
        <v>247</v>
      </c>
      <c r="C112" s="92" t="s">
        <v>134</v>
      </c>
      <c r="D112" s="93"/>
      <c r="E112" s="162">
        <f>'Custos Indiretos Tributos Lucro'!D7</f>
        <v>0.05</v>
      </c>
      <c r="F112" s="30">
        <f>E112*$F$121</f>
        <v>485.61509174452033</v>
      </c>
    </row>
    <row r="113" spans="2:8" ht="15" customHeight="1">
      <c r="B113" s="31" t="s">
        <v>248</v>
      </c>
      <c r="C113" s="92" t="s">
        <v>249</v>
      </c>
      <c r="D113" s="93"/>
      <c r="E113" s="162">
        <f>'Custos Indiretos Tributos Lucro'!$D$8</f>
        <v>0</v>
      </c>
      <c r="F113" s="30">
        <f>E113*$F$121</f>
        <v>0</v>
      </c>
    </row>
    <row r="114" spans="2:8" ht="15" customHeight="1">
      <c r="B114" s="533" t="s">
        <v>250</v>
      </c>
      <c r="C114" s="534"/>
      <c r="D114" s="535"/>
      <c r="E114" s="35"/>
      <c r="F114" s="43">
        <f>SUM(F107:F113)</f>
        <v>2501.6535029263168</v>
      </c>
    </row>
    <row r="115" spans="2:8" ht="15" customHeight="1">
      <c r="G115" s="123"/>
      <c r="H115" s="123"/>
    </row>
    <row r="116" spans="2:8" ht="15" customHeight="1">
      <c r="B116" s="124" t="s">
        <v>251</v>
      </c>
      <c r="C116" s="125" t="s">
        <v>252</v>
      </c>
      <c r="D116" s="125"/>
      <c r="E116" s="126">
        <f>E110+E111+E112+E113</f>
        <v>0.14250000000000002</v>
      </c>
      <c r="F116" s="127"/>
    </row>
    <row r="117" spans="2:8" ht="15" customHeight="1">
      <c r="B117" s="128"/>
      <c r="C117" s="129">
        <v>100</v>
      </c>
      <c r="D117" s="129"/>
      <c r="E117" s="130"/>
      <c r="F117" s="131"/>
    </row>
    <row r="118" spans="2:8" ht="15" customHeight="1">
      <c r="B118" s="132"/>
      <c r="C118" s="129"/>
      <c r="D118" s="129"/>
      <c r="E118" s="133"/>
      <c r="F118" s="134"/>
    </row>
    <row r="119" spans="2:8" ht="15" customHeight="1">
      <c r="B119" s="128" t="s">
        <v>253</v>
      </c>
      <c r="C119" s="135" t="s">
        <v>254</v>
      </c>
      <c r="D119" s="135"/>
      <c r="E119" s="133"/>
      <c r="F119" s="134">
        <f>F132+F107+F108</f>
        <v>8328.2988234185232</v>
      </c>
    </row>
    <row r="120" spans="2:8" ht="15" customHeight="1">
      <c r="B120" s="128"/>
      <c r="C120" s="129"/>
      <c r="D120" s="129"/>
      <c r="E120" s="133"/>
      <c r="F120" s="134"/>
    </row>
    <row r="121" spans="2:8" ht="15" customHeight="1">
      <c r="B121" s="128" t="s">
        <v>255</v>
      </c>
      <c r="C121" s="135" t="s">
        <v>256</v>
      </c>
      <c r="D121" s="135"/>
      <c r="E121" s="133"/>
      <c r="F121" s="134">
        <f>F119/(1-E116)</f>
        <v>9712.3018348904061</v>
      </c>
    </row>
    <row r="122" spans="2:8" ht="15" customHeight="1">
      <c r="B122" s="128"/>
      <c r="C122" s="129"/>
      <c r="D122" s="129"/>
      <c r="E122" s="133"/>
      <c r="F122" s="134"/>
    </row>
    <row r="123" spans="2:8" ht="15" customHeight="1">
      <c r="B123" s="136"/>
      <c r="C123" s="137" t="s">
        <v>257</v>
      </c>
      <c r="D123" s="137"/>
      <c r="E123" s="138"/>
      <c r="F123" s="139">
        <f>F121-F119</f>
        <v>1384.0030114718829</v>
      </c>
    </row>
    <row r="124" spans="2:8" ht="15" customHeight="1">
      <c r="G124" s="123"/>
      <c r="H124" s="123"/>
    </row>
    <row r="125" spans="2:8" ht="15" customHeight="1">
      <c r="B125" s="531" t="s">
        <v>258</v>
      </c>
      <c r="C125" s="532"/>
      <c r="D125" s="532"/>
      <c r="E125" s="532"/>
      <c r="F125" s="532"/>
      <c r="G125" s="140"/>
      <c r="H125" s="140"/>
    </row>
    <row r="126" spans="2:8" ht="15" customHeight="1">
      <c r="B126" s="533" t="s">
        <v>259</v>
      </c>
      <c r="C126" s="534"/>
      <c r="D126" s="534"/>
      <c r="E126" s="535"/>
      <c r="F126" s="91" t="s">
        <v>189</v>
      </c>
    </row>
    <row r="127" spans="2:8" ht="15" customHeight="1">
      <c r="B127" s="119" t="s">
        <v>47</v>
      </c>
      <c r="C127" s="92" t="str">
        <f>B24</f>
        <v>MÓDULO 1 - COMPOSIÇÃO DA REMUNERAÇÃO</v>
      </c>
      <c r="D127" s="93"/>
      <c r="E127" s="115"/>
      <c r="F127" s="30">
        <f>F33</f>
        <v>3392.4</v>
      </c>
    </row>
    <row r="128" spans="2:8" ht="15" customHeight="1">
      <c r="B128" s="119" t="s">
        <v>51</v>
      </c>
      <c r="C128" s="92" t="str">
        <f>B35</f>
        <v>MÓDULO 2 – ENCARGOS E BENEFÍCIOS ANUAIS, MENSAIS E DIÁRIOS</v>
      </c>
      <c r="D128" s="93"/>
      <c r="E128" s="115"/>
      <c r="F128" s="30">
        <f>F66</f>
        <v>3439.5699871999996</v>
      </c>
    </row>
    <row r="129" spans="2:8" ht="15" customHeight="1">
      <c r="B129" s="119" t="s">
        <v>55</v>
      </c>
      <c r="C129" s="92" t="str">
        <f>B68</f>
        <v>MÓDULO 3 – PROVISÃO PARA RESCISÃO</v>
      </c>
      <c r="D129" s="93"/>
      <c r="E129" s="115"/>
      <c r="F129" s="30">
        <f>F76</f>
        <v>241.19963999999999</v>
      </c>
      <c r="G129" s="140"/>
      <c r="H129" s="140"/>
    </row>
    <row r="130" spans="2:8" ht="15" customHeight="1">
      <c r="B130" s="119" t="s">
        <v>68</v>
      </c>
      <c r="C130" s="92" t="str">
        <f>B78</f>
        <v>MÓDULO 4 – CUSTO DE REPOSIÇÃO DO PROFISSIONAL AUSENTE</v>
      </c>
      <c r="D130" s="93"/>
      <c r="E130" s="115"/>
      <c r="F130" s="30">
        <f>F96</f>
        <v>46.540649208533331</v>
      </c>
      <c r="G130" s="140"/>
      <c r="H130" s="140"/>
    </row>
    <row r="131" spans="2:8" ht="15" customHeight="1">
      <c r="B131" s="119" t="s">
        <v>71</v>
      </c>
      <c r="C131" s="92" t="str">
        <f>B98</f>
        <v>MÓDULO 5 – INSUMOS DIVERSOS</v>
      </c>
      <c r="D131" s="93"/>
      <c r="E131" s="115"/>
      <c r="F131" s="30">
        <f>F103</f>
        <v>90.93805555555555</v>
      </c>
    </row>
    <row r="132" spans="2:8" ht="15" customHeight="1">
      <c r="B132" s="31"/>
      <c r="C132" s="122" t="s">
        <v>260</v>
      </c>
      <c r="D132" s="90"/>
      <c r="E132" s="72"/>
      <c r="F132" s="43">
        <f>SUM(F127:F131)</f>
        <v>7210.6483319640884</v>
      </c>
      <c r="G132" s="123"/>
      <c r="H132" s="123"/>
    </row>
    <row r="133" spans="2:8" ht="15" customHeight="1">
      <c r="B133" s="119" t="s">
        <v>74</v>
      </c>
      <c r="C133" s="92" t="str">
        <f>B105</f>
        <v>MÓDULO 6 – CUSTOS INDIRETOS, TRIBUTOS E LUCRO</v>
      </c>
      <c r="D133" s="93"/>
      <c r="E133" s="115"/>
      <c r="F133" s="30">
        <f>F114</f>
        <v>2501.6535029263168</v>
      </c>
    </row>
    <row r="134" spans="2:8" ht="15" customHeight="1">
      <c r="B134" s="122" t="s">
        <v>261</v>
      </c>
      <c r="C134" s="90"/>
      <c r="D134" s="90"/>
      <c r="E134" s="72"/>
      <c r="F134" s="43">
        <f>SUM(F132:F133)</f>
        <v>9712.3018348904043</v>
      </c>
    </row>
    <row r="135" spans="2:8" ht="15" customHeight="1" thickBot="1">
      <c r="B135" s="98"/>
      <c r="C135" s="98"/>
      <c r="D135" s="98"/>
      <c r="E135" s="98"/>
      <c r="F135" s="99"/>
    </row>
    <row r="136" spans="2:8" ht="15" customHeight="1" thickBot="1">
      <c r="B136" s="536" t="s">
        <v>262</v>
      </c>
      <c r="C136" s="537"/>
      <c r="D136" s="537"/>
      <c r="E136" s="538"/>
      <c r="F136" s="141">
        <v>1</v>
      </c>
    </row>
    <row r="137" spans="2:8" ht="15" customHeight="1" thickBot="1"/>
    <row r="138" spans="2:8" ht="20.100000000000001" customHeight="1" thickBot="1">
      <c r="B138" s="528" t="s">
        <v>263</v>
      </c>
      <c r="C138" s="529"/>
      <c r="D138" s="529"/>
      <c r="E138" s="530"/>
      <c r="F138" s="142">
        <f>F136*F134</f>
        <v>9712.3018348904043</v>
      </c>
    </row>
  </sheetData>
  <protectedRanges>
    <protectedRange sqref="C15" name="Intervalo1_1_1"/>
  </protectedRanges>
  <mergeCells count="66">
    <mergeCell ref="B114:D114"/>
    <mergeCell ref="B125:F125"/>
    <mergeCell ref="B126:E126"/>
    <mergeCell ref="B136:E136"/>
    <mergeCell ref="B138:E138"/>
    <mergeCell ref="C106:D106"/>
    <mergeCell ref="B90:D90"/>
    <mergeCell ref="B91:F91"/>
    <mergeCell ref="B92:F92"/>
    <mergeCell ref="B93:E93"/>
    <mergeCell ref="B96:E96"/>
    <mergeCell ref="B97:F97"/>
    <mergeCell ref="B98:F98"/>
    <mergeCell ref="C99:D99"/>
    <mergeCell ref="B103:D103"/>
    <mergeCell ref="B104:F104"/>
    <mergeCell ref="B105:F105"/>
    <mergeCell ref="B88:D88"/>
    <mergeCell ref="B62:E62"/>
    <mergeCell ref="B66:D66"/>
    <mergeCell ref="B67:F67"/>
    <mergeCell ref="B68:F68"/>
    <mergeCell ref="C69:D69"/>
    <mergeCell ref="B76:D76"/>
    <mergeCell ref="B77:F77"/>
    <mergeCell ref="B78:F78"/>
    <mergeCell ref="B79:D79"/>
    <mergeCell ref="B86:D86"/>
    <mergeCell ref="B87:F87"/>
    <mergeCell ref="B21:C21"/>
    <mergeCell ref="D21:F21"/>
    <mergeCell ref="B59:D59"/>
    <mergeCell ref="B24:F24"/>
    <mergeCell ref="B33:D33"/>
    <mergeCell ref="B35:F35"/>
    <mergeCell ref="B36:D36"/>
    <mergeCell ref="C39:D39"/>
    <mergeCell ref="B40:D40"/>
    <mergeCell ref="B41:F41"/>
    <mergeCell ref="B42:D42"/>
    <mergeCell ref="B51:D51"/>
    <mergeCell ref="B52:F52"/>
    <mergeCell ref="B53:D53"/>
    <mergeCell ref="J24:M24"/>
    <mergeCell ref="B7:C7"/>
    <mergeCell ref="B9:C9"/>
    <mergeCell ref="B10:C10"/>
    <mergeCell ref="E10:F10"/>
    <mergeCell ref="B11:C11"/>
    <mergeCell ref="E11:F11"/>
    <mergeCell ref="B23:F23"/>
    <mergeCell ref="B12:F12"/>
    <mergeCell ref="D14:F14"/>
    <mergeCell ref="D15:F15"/>
    <mergeCell ref="D16:F16"/>
    <mergeCell ref="D17:F17"/>
    <mergeCell ref="D18:F18"/>
    <mergeCell ref="D19:F19"/>
    <mergeCell ref="D20:F20"/>
    <mergeCell ref="B2:F2"/>
    <mergeCell ref="K2:N4"/>
    <mergeCell ref="A4:F4"/>
    <mergeCell ref="B5:F5"/>
    <mergeCell ref="J5:J6"/>
    <mergeCell ref="L5:N5"/>
    <mergeCell ref="B6:C6"/>
  </mergeCells>
  <dataValidations count="3">
    <dataValidation allowBlank="1" showInputMessage="1" showErrorMessage="1" promptTitle="C.B.O:" prompt="Insira  O NÚMERO  da C.B.O cadastrada no Ministério do Trabalho e Emprego." sqref="D65553:F65553 IY65553:JA65553 SU65553:SW65553 ACQ65553:ACS65553 AMM65553:AMO65553 AWI65553:AWK65553 BGE65553:BGG65553 BQA65553:BQC65553 BZW65553:BZY65553 CJS65553:CJU65553 CTO65553:CTQ65553 DDK65553:DDM65553 DNG65553:DNI65553 DXC65553:DXE65553 EGY65553:EHA65553 EQU65553:EQW65553 FAQ65553:FAS65553 FKM65553:FKO65553 FUI65553:FUK65553 GEE65553:GEG65553 GOA65553:GOC65553 GXW65553:GXY65553 HHS65553:HHU65553 HRO65553:HRQ65553 IBK65553:IBM65553 ILG65553:ILI65553 IVC65553:IVE65553 JEY65553:JFA65553 JOU65553:JOW65553 JYQ65553:JYS65553 KIM65553:KIO65553 KSI65553:KSK65553 LCE65553:LCG65553 LMA65553:LMC65553 LVW65553:LVY65553 MFS65553:MFU65553 MPO65553:MPQ65553 MZK65553:MZM65553 NJG65553:NJI65553 NTC65553:NTE65553 OCY65553:ODA65553 OMU65553:OMW65553 OWQ65553:OWS65553 PGM65553:PGO65553 PQI65553:PQK65553 QAE65553:QAG65553 QKA65553:QKC65553 QTW65553:QTY65553 RDS65553:RDU65553 RNO65553:RNQ65553 RXK65553:RXM65553 SHG65553:SHI65553 SRC65553:SRE65553 TAY65553:TBA65553 TKU65553:TKW65553 TUQ65553:TUS65553 UEM65553:UEO65553 UOI65553:UOK65553 UYE65553:UYG65553 VIA65553:VIC65553 VRW65553:VRY65553 WBS65553:WBU65553 WLO65553:WLQ65553 WVK65553:WVM65553 D131089:F131089 IY131089:JA131089 SU131089:SW131089 ACQ131089:ACS131089 AMM131089:AMO131089 AWI131089:AWK131089 BGE131089:BGG131089 BQA131089:BQC131089 BZW131089:BZY131089 CJS131089:CJU131089 CTO131089:CTQ131089 DDK131089:DDM131089 DNG131089:DNI131089 DXC131089:DXE131089 EGY131089:EHA131089 EQU131089:EQW131089 FAQ131089:FAS131089 FKM131089:FKO131089 FUI131089:FUK131089 GEE131089:GEG131089 GOA131089:GOC131089 GXW131089:GXY131089 HHS131089:HHU131089 HRO131089:HRQ131089 IBK131089:IBM131089 ILG131089:ILI131089 IVC131089:IVE131089 JEY131089:JFA131089 JOU131089:JOW131089 JYQ131089:JYS131089 KIM131089:KIO131089 KSI131089:KSK131089 LCE131089:LCG131089 LMA131089:LMC131089 LVW131089:LVY131089 MFS131089:MFU131089 MPO131089:MPQ131089 MZK131089:MZM131089 NJG131089:NJI131089 NTC131089:NTE131089 OCY131089:ODA131089 OMU131089:OMW131089 OWQ131089:OWS131089 PGM131089:PGO131089 PQI131089:PQK131089 QAE131089:QAG131089 QKA131089:QKC131089 QTW131089:QTY131089 RDS131089:RDU131089 RNO131089:RNQ131089 RXK131089:RXM131089 SHG131089:SHI131089 SRC131089:SRE131089 TAY131089:TBA131089 TKU131089:TKW131089 TUQ131089:TUS131089 UEM131089:UEO131089 UOI131089:UOK131089 UYE131089:UYG131089 VIA131089:VIC131089 VRW131089:VRY131089 WBS131089:WBU131089 WLO131089:WLQ131089 WVK131089:WVM131089 D196625:F196625 IY196625:JA196625 SU196625:SW196625 ACQ196625:ACS196625 AMM196625:AMO196625 AWI196625:AWK196625 BGE196625:BGG196625 BQA196625:BQC196625 BZW196625:BZY196625 CJS196625:CJU196625 CTO196625:CTQ196625 DDK196625:DDM196625 DNG196625:DNI196625 DXC196625:DXE196625 EGY196625:EHA196625 EQU196625:EQW196625 FAQ196625:FAS196625 FKM196625:FKO196625 FUI196625:FUK196625 GEE196625:GEG196625 GOA196625:GOC196625 GXW196625:GXY196625 HHS196625:HHU196625 HRO196625:HRQ196625 IBK196625:IBM196625 ILG196625:ILI196625 IVC196625:IVE196625 JEY196625:JFA196625 JOU196625:JOW196625 JYQ196625:JYS196625 KIM196625:KIO196625 KSI196625:KSK196625 LCE196625:LCG196625 LMA196625:LMC196625 LVW196625:LVY196625 MFS196625:MFU196625 MPO196625:MPQ196625 MZK196625:MZM196625 NJG196625:NJI196625 NTC196625:NTE196625 OCY196625:ODA196625 OMU196625:OMW196625 OWQ196625:OWS196625 PGM196625:PGO196625 PQI196625:PQK196625 QAE196625:QAG196625 QKA196625:QKC196625 QTW196625:QTY196625 RDS196625:RDU196625 RNO196625:RNQ196625 RXK196625:RXM196625 SHG196625:SHI196625 SRC196625:SRE196625 TAY196625:TBA196625 TKU196625:TKW196625 TUQ196625:TUS196625 UEM196625:UEO196625 UOI196625:UOK196625 UYE196625:UYG196625 VIA196625:VIC196625 VRW196625:VRY196625 WBS196625:WBU196625 WLO196625:WLQ196625 WVK196625:WVM196625 D262161:F262161 IY262161:JA262161 SU262161:SW262161 ACQ262161:ACS262161 AMM262161:AMO262161 AWI262161:AWK262161 BGE262161:BGG262161 BQA262161:BQC262161 BZW262161:BZY262161 CJS262161:CJU262161 CTO262161:CTQ262161 DDK262161:DDM262161 DNG262161:DNI262161 DXC262161:DXE262161 EGY262161:EHA262161 EQU262161:EQW262161 FAQ262161:FAS262161 FKM262161:FKO262161 FUI262161:FUK262161 GEE262161:GEG262161 GOA262161:GOC262161 GXW262161:GXY262161 HHS262161:HHU262161 HRO262161:HRQ262161 IBK262161:IBM262161 ILG262161:ILI262161 IVC262161:IVE262161 JEY262161:JFA262161 JOU262161:JOW262161 JYQ262161:JYS262161 KIM262161:KIO262161 KSI262161:KSK262161 LCE262161:LCG262161 LMA262161:LMC262161 LVW262161:LVY262161 MFS262161:MFU262161 MPO262161:MPQ262161 MZK262161:MZM262161 NJG262161:NJI262161 NTC262161:NTE262161 OCY262161:ODA262161 OMU262161:OMW262161 OWQ262161:OWS262161 PGM262161:PGO262161 PQI262161:PQK262161 QAE262161:QAG262161 QKA262161:QKC262161 QTW262161:QTY262161 RDS262161:RDU262161 RNO262161:RNQ262161 RXK262161:RXM262161 SHG262161:SHI262161 SRC262161:SRE262161 TAY262161:TBA262161 TKU262161:TKW262161 TUQ262161:TUS262161 UEM262161:UEO262161 UOI262161:UOK262161 UYE262161:UYG262161 VIA262161:VIC262161 VRW262161:VRY262161 WBS262161:WBU262161 WLO262161:WLQ262161 WVK262161:WVM262161 D327697:F327697 IY327697:JA327697 SU327697:SW327697 ACQ327697:ACS327697 AMM327697:AMO327697 AWI327697:AWK327697 BGE327697:BGG327697 BQA327697:BQC327697 BZW327697:BZY327697 CJS327697:CJU327697 CTO327697:CTQ327697 DDK327697:DDM327697 DNG327697:DNI327697 DXC327697:DXE327697 EGY327697:EHA327697 EQU327697:EQW327697 FAQ327697:FAS327697 FKM327697:FKO327697 FUI327697:FUK327697 GEE327697:GEG327697 GOA327697:GOC327697 GXW327697:GXY327697 HHS327697:HHU327697 HRO327697:HRQ327697 IBK327697:IBM327697 ILG327697:ILI327697 IVC327697:IVE327697 JEY327697:JFA327697 JOU327697:JOW327697 JYQ327697:JYS327697 KIM327697:KIO327697 KSI327697:KSK327697 LCE327697:LCG327697 LMA327697:LMC327697 LVW327697:LVY327697 MFS327697:MFU327697 MPO327697:MPQ327697 MZK327697:MZM327697 NJG327697:NJI327697 NTC327697:NTE327697 OCY327697:ODA327697 OMU327697:OMW327697 OWQ327697:OWS327697 PGM327697:PGO327697 PQI327697:PQK327697 QAE327697:QAG327697 QKA327697:QKC327697 QTW327697:QTY327697 RDS327697:RDU327697 RNO327697:RNQ327697 RXK327697:RXM327697 SHG327697:SHI327697 SRC327697:SRE327697 TAY327697:TBA327697 TKU327697:TKW327697 TUQ327697:TUS327697 UEM327697:UEO327697 UOI327697:UOK327697 UYE327697:UYG327697 VIA327697:VIC327697 VRW327697:VRY327697 WBS327697:WBU327697 WLO327697:WLQ327697 WVK327697:WVM327697 D393233:F393233 IY393233:JA393233 SU393233:SW393233 ACQ393233:ACS393233 AMM393233:AMO393233 AWI393233:AWK393233 BGE393233:BGG393233 BQA393233:BQC393233 BZW393233:BZY393233 CJS393233:CJU393233 CTO393233:CTQ393233 DDK393233:DDM393233 DNG393233:DNI393233 DXC393233:DXE393233 EGY393233:EHA393233 EQU393233:EQW393233 FAQ393233:FAS393233 FKM393233:FKO393233 FUI393233:FUK393233 GEE393233:GEG393233 GOA393233:GOC393233 GXW393233:GXY393233 HHS393233:HHU393233 HRO393233:HRQ393233 IBK393233:IBM393233 ILG393233:ILI393233 IVC393233:IVE393233 JEY393233:JFA393233 JOU393233:JOW393233 JYQ393233:JYS393233 KIM393233:KIO393233 KSI393233:KSK393233 LCE393233:LCG393233 LMA393233:LMC393233 LVW393233:LVY393233 MFS393233:MFU393233 MPO393233:MPQ393233 MZK393233:MZM393233 NJG393233:NJI393233 NTC393233:NTE393233 OCY393233:ODA393233 OMU393233:OMW393233 OWQ393233:OWS393233 PGM393233:PGO393233 PQI393233:PQK393233 QAE393233:QAG393233 QKA393233:QKC393233 QTW393233:QTY393233 RDS393233:RDU393233 RNO393233:RNQ393233 RXK393233:RXM393233 SHG393233:SHI393233 SRC393233:SRE393233 TAY393233:TBA393233 TKU393233:TKW393233 TUQ393233:TUS393233 UEM393233:UEO393233 UOI393233:UOK393233 UYE393233:UYG393233 VIA393233:VIC393233 VRW393233:VRY393233 WBS393233:WBU393233 WLO393233:WLQ393233 WVK393233:WVM393233 D458769:F458769 IY458769:JA458769 SU458769:SW458769 ACQ458769:ACS458769 AMM458769:AMO458769 AWI458769:AWK458769 BGE458769:BGG458769 BQA458769:BQC458769 BZW458769:BZY458769 CJS458769:CJU458769 CTO458769:CTQ458769 DDK458769:DDM458769 DNG458769:DNI458769 DXC458769:DXE458769 EGY458769:EHA458769 EQU458769:EQW458769 FAQ458769:FAS458769 FKM458769:FKO458769 FUI458769:FUK458769 GEE458769:GEG458769 GOA458769:GOC458769 GXW458769:GXY458769 HHS458769:HHU458769 HRO458769:HRQ458769 IBK458769:IBM458769 ILG458769:ILI458769 IVC458769:IVE458769 JEY458769:JFA458769 JOU458769:JOW458769 JYQ458769:JYS458769 KIM458769:KIO458769 KSI458769:KSK458769 LCE458769:LCG458769 LMA458769:LMC458769 LVW458769:LVY458769 MFS458769:MFU458769 MPO458769:MPQ458769 MZK458769:MZM458769 NJG458769:NJI458769 NTC458769:NTE458769 OCY458769:ODA458769 OMU458769:OMW458769 OWQ458769:OWS458769 PGM458769:PGO458769 PQI458769:PQK458769 QAE458769:QAG458769 QKA458769:QKC458769 QTW458769:QTY458769 RDS458769:RDU458769 RNO458769:RNQ458769 RXK458769:RXM458769 SHG458769:SHI458769 SRC458769:SRE458769 TAY458769:TBA458769 TKU458769:TKW458769 TUQ458769:TUS458769 UEM458769:UEO458769 UOI458769:UOK458769 UYE458769:UYG458769 VIA458769:VIC458769 VRW458769:VRY458769 WBS458769:WBU458769 WLO458769:WLQ458769 WVK458769:WVM458769 D524305:F524305 IY524305:JA524305 SU524305:SW524305 ACQ524305:ACS524305 AMM524305:AMO524305 AWI524305:AWK524305 BGE524305:BGG524305 BQA524305:BQC524305 BZW524305:BZY524305 CJS524305:CJU524305 CTO524305:CTQ524305 DDK524305:DDM524305 DNG524305:DNI524305 DXC524305:DXE524305 EGY524305:EHA524305 EQU524305:EQW524305 FAQ524305:FAS524305 FKM524305:FKO524305 FUI524305:FUK524305 GEE524305:GEG524305 GOA524305:GOC524305 GXW524305:GXY524305 HHS524305:HHU524305 HRO524305:HRQ524305 IBK524305:IBM524305 ILG524305:ILI524305 IVC524305:IVE524305 JEY524305:JFA524305 JOU524305:JOW524305 JYQ524305:JYS524305 KIM524305:KIO524305 KSI524305:KSK524305 LCE524305:LCG524305 LMA524305:LMC524305 LVW524305:LVY524305 MFS524305:MFU524305 MPO524305:MPQ524305 MZK524305:MZM524305 NJG524305:NJI524305 NTC524305:NTE524305 OCY524305:ODA524305 OMU524305:OMW524305 OWQ524305:OWS524305 PGM524305:PGO524305 PQI524305:PQK524305 QAE524305:QAG524305 QKA524305:QKC524305 QTW524305:QTY524305 RDS524305:RDU524305 RNO524305:RNQ524305 RXK524305:RXM524305 SHG524305:SHI524305 SRC524305:SRE524305 TAY524305:TBA524305 TKU524305:TKW524305 TUQ524305:TUS524305 UEM524305:UEO524305 UOI524305:UOK524305 UYE524305:UYG524305 VIA524305:VIC524305 VRW524305:VRY524305 WBS524305:WBU524305 WLO524305:WLQ524305 WVK524305:WVM524305 D589841:F589841 IY589841:JA589841 SU589841:SW589841 ACQ589841:ACS589841 AMM589841:AMO589841 AWI589841:AWK589841 BGE589841:BGG589841 BQA589841:BQC589841 BZW589841:BZY589841 CJS589841:CJU589841 CTO589841:CTQ589841 DDK589841:DDM589841 DNG589841:DNI589841 DXC589841:DXE589841 EGY589841:EHA589841 EQU589841:EQW589841 FAQ589841:FAS589841 FKM589841:FKO589841 FUI589841:FUK589841 GEE589841:GEG589841 GOA589841:GOC589841 GXW589841:GXY589841 HHS589841:HHU589841 HRO589841:HRQ589841 IBK589841:IBM589841 ILG589841:ILI589841 IVC589841:IVE589841 JEY589841:JFA589841 JOU589841:JOW589841 JYQ589841:JYS589841 KIM589841:KIO589841 KSI589841:KSK589841 LCE589841:LCG589841 LMA589841:LMC589841 LVW589841:LVY589841 MFS589841:MFU589841 MPO589841:MPQ589841 MZK589841:MZM589841 NJG589841:NJI589841 NTC589841:NTE589841 OCY589841:ODA589841 OMU589841:OMW589841 OWQ589841:OWS589841 PGM589841:PGO589841 PQI589841:PQK589841 QAE589841:QAG589841 QKA589841:QKC589841 QTW589841:QTY589841 RDS589841:RDU589841 RNO589841:RNQ589841 RXK589841:RXM589841 SHG589841:SHI589841 SRC589841:SRE589841 TAY589841:TBA589841 TKU589841:TKW589841 TUQ589841:TUS589841 UEM589841:UEO589841 UOI589841:UOK589841 UYE589841:UYG589841 VIA589841:VIC589841 VRW589841:VRY589841 WBS589841:WBU589841 WLO589841:WLQ589841 WVK589841:WVM589841 D655377:F655377 IY655377:JA655377 SU655377:SW655377 ACQ655377:ACS655377 AMM655377:AMO655377 AWI655377:AWK655377 BGE655377:BGG655377 BQA655377:BQC655377 BZW655377:BZY655377 CJS655377:CJU655377 CTO655377:CTQ655377 DDK655377:DDM655377 DNG655377:DNI655377 DXC655377:DXE655377 EGY655377:EHA655377 EQU655377:EQW655377 FAQ655377:FAS655377 FKM655377:FKO655377 FUI655377:FUK655377 GEE655377:GEG655377 GOA655377:GOC655377 GXW655377:GXY655377 HHS655377:HHU655377 HRO655377:HRQ655377 IBK655377:IBM655377 ILG655377:ILI655377 IVC655377:IVE655377 JEY655377:JFA655377 JOU655377:JOW655377 JYQ655377:JYS655377 KIM655377:KIO655377 KSI655377:KSK655377 LCE655377:LCG655377 LMA655377:LMC655377 LVW655377:LVY655377 MFS655377:MFU655377 MPO655377:MPQ655377 MZK655377:MZM655377 NJG655377:NJI655377 NTC655377:NTE655377 OCY655377:ODA655377 OMU655377:OMW655377 OWQ655377:OWS655377 PGM655377:PGO655377 PQI655377:PQK655377 QAE655377:QAG655377 QKA655377:QKC655377 QTW655377:QTY655377 RDS655377:RDU655377 RNO655377:RNQ655377 RXK655377:RXM655377 SHG655377:SHI655377 SRC655377:SRE655377 TAY655377:TBA655377 TKU655377:TKW655377 TUQ655377:TUS655377 UEM655377:UEO655377 UOI655377:UOK655377 UYE655377:UYG655377 VIA655377:VIC655377 VRW655377:VRY655377 WBS655377:WBU655377 WLO655377:WLQ655377 WVK655377:WVM655377 D720913:F720913 IY720913:JA720913 SU720913:SW720913 ACQ720913:ACS720913 AMM720913:AMO720913 AWI720913:AWK720913 BGE720913:BGG720913 BQA720913:BQC720913 BZW720913:BZY720913 CJS720913:CJU720913 CTO720913:CTQ720913 DDK720913:DDM720913 DNG720913:DNI720913 DXC720913:DXE720913 EGY720913:EHA720913 EQU720913:EQW720913 FAQ720913:FAS720913 FKM720913:FKO720913 FUI720913:FUK720913 GEE720913:GEG720913 GOA720913:GOC720913 GXW720913:GXY720913 HHS720913:HHU720913 HRO720913:HRQ720913 IBK720913:IBM720913 ILG720913:ILI720913 IVC720913:IVE720913 JEY720913:JFA720913 JOU720913:JOW720913 JYQ720913:JYS720913 KIM720913:KIO720913 KSI720913:KSK720913 LCE720913:LCG720913 LMA720913:LMC720913 LVW720913:LVY720913 MFS720913:MFU720913 MPO720913:MPQ720913 MZK720913:MZM720913 NJG720913:NJI720913 NTC720913:NTE720913 OCY720913:ODA720913 OMU720913:OMW720913 OWQ720913:OWS720913 PGM720913:PGO720913 PQI720913:PQK720913 QAE720913:QAG720913 QKA720913:QKC720913 QTW720913:QTY720913 RDS720913:RDU720913 RNO720913:RNQ720913 RXK720913:RXM720913 SHG720913:SHI720913 SRC720913:SRE720913 TAY720913:TBA720913 TKU720913:TKW720913 TUQ720913:TUS720913 UEM720913:UEO720913 UOI720913:UOK720913 UYE720913:UYG720913 VIA720913:VIC720913 VRW720913:VRY720913 WBS720913:WBU720913 WLO720913:WLQ720913 WVK720913:WVM720913 D786449:F786449 IY786449:JA786449 SU786449:SW786449 ACQ786449:ACS786449 AMM786449:AMO786449 AWI786449:AWK786449 BGE786449:BGG786449 BQA786449:BQC786449 BZW786449:BZY786449 CJS786449:CJU786449 CTO786449:CTQ786449 DDK786449:DDM786449 DNG786449:DNI786449 DXC786449:DXE786449 EGY786449:EHA786449 EQU786449:EQW786449 FAQ786449:FAS786449 FKM786449:FKO786449 FUI786449:FUK786449 GEE786449:GEG786449 GOA786449:GOC786449 GXW786449:GXY786449 HHS786449:HHU786449 HRO786449:HRQ786449 IBK786449:IBM786449 ILG786449:ILI786449 IVC786449:IVE786449 JEY786449:JFA786449 JOU786449:JOW786449 JYQ786449:JYS786449 KIM786449:KIO786449 KSI786449:KSK786449 LCE786449:LCG786449 LMA786449:LMC786449 LVW786449:LVY786449 MFS786449:MFU786449 MPO786449:MPQ786449 MZK786449:MZM786449 NJG786449:NJI786449 NTC786449:NTE786449 OCY786449:ODA786449 OMU786449:OMW786449 OWQ786449:OWS786449 PGM786449:PGO786449 PQI786449:PQK786449 QAE786449:QAG786449 QKA786449:QKC786449 QTW786449:QTY786449 RDS786449:RDU786449 RNO786449:RNQ786449 RXK786449:RXM786449 SHG786449:SHI786449 SRC786449:SRE786449 TAY786449:TBA786449 TKU786449:TKW786449 TUQ786449:TUS786449 UEM786449:UEO786449 UOI786449:UOK786449 UYE786449:UYG786449 VIA786449:VIC786449 VRW786449:VRY786449 WBS786449:WBU786449 WLO786449:WLQ786449 WVK786449:WVM786449 D851985:F851985 IY851985:JA851985 SU851985:SW851985 ACQ851985:ACS851985 AMM851985:AMO851985 AWI851985:AWK851985 BGE851985:BGG851985 BQA851985:BQC851985 BZW851985:BZY851985 CJS851985:CJU851985 CTO851985:CTQ851985 DDK851985:DDM851985 DNG851985:DNI851985 DXC851985:DXE851985 EGY851985:EHA851985 EQU851985:EQW851985 FAQ851985:FAS851985 FKM851985:FKO851985 FUI851985:FUK851985 GEE851985:GEG851985 GOA851985:GOC851985 GXW851985:GXY851985 HHS851985:HHU851985 HRO851985:HRQ851985 IBK851985:IBM851985 ILG851985:ILI851985 IVC851985:IVE851985 JEY851985:JFA851985 JOU851985:JOW851985 JYQ851985:JYS851985 KIM851985:KIO851985 KSI851985:KSK851985 LCE851985:LCG851985 LMA851985:LMC851985 LVW851985:LVY851985 MFS851985:MFU851985 MPO851985:MPQ851985 MZK851985:MZM851985 NJG851985:NJI851985 NTC851985:NTE851985 OCY851985:ODA851985 OMU851985:OMW851985 OWQ851985:OWS851985 PGM851985:PGO851985 PQI851985:PQK851985 QAE851985:QAG851985 QKA851985:QKC851985 QTW851985:QTY851985 RDS851985:RDU851985 RNO851985:RNQ851985 RXK851985:RXM851985 SHG851985:SHI851985 SRC851985:SRE851985 TAY851985:TBA851985 TKU851985:TKW851985 TUQ851985:TUS851985 UEM851985:UEO851985 UOI851985:UOK851985 UYE851985:UYG851985 VIA851985:VIC851985 VRW851985:VRY851985 WBS851985:WBU851985 WLO851985:WLQ851985 WVK851985:WVM851985 D917521:F917521 IY917521:JA917521 SU917521:SW917521 ACQ917521:ACS917521 AMM917521:AMO917521 AWI917521:AWK917521 BGE917521:BGG917521 BQA917521:BQC917521 BZW917521:BZY917521 CJS917521:CJU917521 CTO917521:CTQ917521 DDK917521:DDM917521 DNG917521:DNI917521 DXC917521:DXE917521 EGY917521:EHA917521 EQU917521:EQW917521 FAQ917521:FAS917521 FKM917521:FKO917521 FUI917521:FUK917521 GEE917521:GEG917521 GOA917521:GOC917521 GXW917521:GXY917521 HHS917521:HHU917521 HRO917521:HRQ917521 IBK917521:IBM917521 ILG917521:ILI917521 IVC917521:IVE917521 JEY917521:JFA917521 JOU917521:JOW917521 JYQ917521:JYS917521 KIM917521:KIO917521 KSI917521:KSK917521 LCE917521:LCG917521 LMA917521:LMC917521 LVW917521:LVY917521 MFS917521:MFU917521 MPO917521:MPQ917521 MZK917521:MZM917521 NJG917521:NJI917521 NTC917521:NTE917521 OCY917521:ODA917521 OMU917521:OMW917521 OWQ917521:OWS917521 PGM917521:PGO917521 PQI917521:PQK917521 QAE917521:QAG917521 QKA917521:QKC917521 QTW917521:QTY917521 RDS917521:RDU917521 RNO917521:RNQ917521 RXK917521:RXM917521 SHG917521:SHI917521 SRC917521:SRE917521 TAY917521:TBA917521 TKU917521:TKW917521 TUQ917521:TUS917521 UEM917521:UEO917521 UOI917521:UOK917521 UYE917521:UYG917521 VIA917521:VIC917521 VRW917521:VRY917521 WBS917521:WBU917521 WLO917521:WLQ917521 WVK917521:WVM917521 D983057:F983057 IY983057:JA983057 SU983057:SW983057 ACQ983057:ACS983057 AMM983057:AMO983057 AWI983057:AWK983057 BGE983057:BGG983057 BQA983057:BQC983057 BZW983057:BZY983057 CJS983057:CJU983057 CTO983057:CTQ983057 DDK983057:DDM983057 DNG983057:DNI983057 DXC983057:DXE983057 EGY983057:EHA983057 EQU983057:EQW983057 FAQ983057:FAS983057 FKM983057:FKO983057 FUI983057:FUK983057 GEE983057:GEG983057 GOA983057:GOC983057 GXW983057:GXY983057 HHS983057:HHU983057 HRO983057:HRQ983057 IBK983057:IBM983057 ILG983057:ILI983057 IVC983057:IVE983057 JEY983057:JFA983057 JOU983057:JOW983057 JYQ983057:JYS983057 KIM983057:KIO983057 KSI983057:KSK983057 LCE983057:LCG983057 LMA983057:LMC983057 LVW983057:LVY983057 MFS983057:MFU983057 MPO983057:MPQ983057 MZK983057:MZM983057 NJG983057:NJI983057 NTC983057:NTE983057 OCY983057:ODA983057 OMU983057:OMW983057 OWQ983057:OWS983057 PGM983057:PGO983057 PQI983057:PQK983057 QAE983057:QAG983057 QKA983057:QKC983057 QTW983057:QTY983057 RDS983057:RDU983057 RNO983057:RNQ983057 RXK983057:RXM983057 SHG983057:SHI983057 SRC983057:SRE983057 TAY983057:TBA983057 TKU983057:TKW983057 TUQ983057:TUS983057 UEM983057:UEO983057 UOI983057:UOK983057 UYE983057:UYG983057 VIA983057:VIC983057 VRW983057:VRY983057 WBS983057:WBU983057 WLO983057:WLQ983057 WVK983057:WVM983057 WVK15:WVM15 WLO15:WLQ15 WBS15:WBU15 VRW15:VRY15 VIA15:VIC15 UYE15:UYG15 UOI15:UOK15 UEM15:UEO15 TUQ15:TUS15 TKU15:TKW15 TAY15:TBA15 SRC15:SRE15 SHG15:SHI15 RXK15:RXM15 RNO15:RNQ15 RDS15:RDU15 QTW15:QTY15 QKA15:QKC15 QAE15:QAG15 PQI15:PQK15 PGM15:PGO15 OWQ15:OWS15 OMU15:OMW15 OCY15:ODA15 NTC15:NTE15 NJG15:NJI15 MZK15:MZM15 MPO15:MPQ15 MFS15:MFU15 LVW15:LVY15 LMA15:LMC15 LCE15:LCG15 KSI15:KSK15 KIM15:KIO15 JYQ15:JYS15 JOU15:JOW15 JEY15:JFA15 IVC15:IVE15 ILG15:ILI15 IBK15:IBM15 HRO15:HRQ15 HHS15:HHU15 GXW15:GXY15 GOA15:GOC15 GEE15:GEG15 FUI15:FUK15 FKM15:FKO15 FAQ15:FAS15 EQU15:EQW15 EGY15:EHA15 DXC15:DXE15 DNG15:DNI15 DDK15:DDM15 CTO15:CTQ15 CJS15:CJU15 BZW15:BZY15 BQA15:BQC15 BGE15:BGG15 AWI15:AWK15 AMM15:AMO15 ACQ15:ACS15 SU15:SW15 IY15:JA15 D15:F15" xr:uid="{00000000-0002-0000-0900-000000000000}"/>
    <dataValidation allowBlank="1" showInputMessage="1" showErrorMessage="1" promptTitle="Sindicato Profissional:" sqref="D65555:F65555 IY65555:JA65555 SU65555:SW65555 ACQ65555:ACS65555 AMM65555:AMO65555 AWI65555:AWK65555 BGE65555:BGG65555 BQA65555:BQC65555 BZW65555:BZY65555 CJS65555:CJU65555 CTO65555:CTQ65555 DDK65555:DDM65555 DNG65555:DNI65555 DXC65555:DXE65555 EGY65555:EHA65555 EQU65555:EQW65555 FAQ65555:FAS65555 FKM65555:FKO65555 FUI65555:FUK65555 GEE65555:GEG65555 GOA65555:GOC65555 GXW65555:GXY65555 HHS65555:HHU65555 HRO65555:HRQ65555 IBK65555:IBM65555 ILG65555:ILI65555 IVC65555:IVE65555 JEY65555:JFA65555 JOU65555:JOW65555 JYQ65555:JYS65555 KIM65555:KIO65555 KSI65555:KSK65555 LCE65555:LCG65555 LMA65555:LMC65555 LVW65555:LVY65555 MFS65555:MFU65555 MPO65555:MPQ65555 MZK65555:MZM65555 NJG65555:NJI65555 NTC65555:NTE65555 OCY65555:ODA65555 OMU65555:OMW65555 OWQ65555:OWS65555 PGM65555:PGO65555 PQI65555:PQK65555 QAE65555:QAG65555 QKA65555:QKC65555 QTW65555:QTY65555 RDS65555:RDU65555 RNO65555:RNQ65555 RXK65555:RXM65555 SHG65555:SHI65555 SRC65555:SRE65555 TAY65555:TBA65555 TKU65555:TKW65555 TUQ65555:TUS65555 UEM65555:UEO65555 UOI65555:UOK65555 UYE65555:UYG65555 VIA65555:VIC65555 VRW65555:VRY65555 WBS65555:WBU65555 WLO65555:WLQ65555 WVK65555:WVM65555 D131091:F131091 IY131091:JA131091 SU131091:SW131091 ACQ131091:ACS131091 AMM131091:AMO131091 AWI131091:AWK131091 BGE131091:BGG131091 BQA131091:BQC131091 BZW131091:BZY131091 CJS131091:CJU131091 CTO131091:CTQ131091 DDK131091:DDM131091 DNG131091:DNI131091 DXC131091:DXE131091 EGY131091:EHA131091 EQU131091:EQW131091 FAQ131091:FAS131091 FKM131091:FKO131091 FUI131091:FUK131091 GEE131091:GEG131091 GOA131091:GOC131091 GXW131091:GXY131091 HHS131091:HHU131091 HRO131091:HRQ131091 IBK131091:IBM131091 ILG131091:ILI131091 IVC131091:IVE131091 JEY131091:JFA131091 JOU131091:JOW131091 JYQ131091:JYS131091 KIM131091:KIO131091 KSI131091:KSK131091 LCE131091:LCG131091 LMA131091:LMC131091 LVW131091:LVY131091 MFS131091:MFU131091 MPO131091:MPQ131091 MZK131091:MZM131091 NJG131091:NJI131091 NTC131091:NTE131091 OCY131091:ODA131091 OMU131091:OMW131091 OWQ131091:OWS131091 PGM131091:PGO131091 PQI131091:PQK131091 QAE131091:QAG131091 QKA131091:QKC131091 QTW131091:QTY131091 RDS131091:RDU131091 RNO131091:RNQ131091 RXK131091:RXM131091 SHG131091:SHI131091 SRC131091:SRE131091 TAY131091:TBA131091 TKU131091:TKW131091 TUQ131091:TUS131091 UEM131091:UEO131091 UOI131091:UOK131091 UYE131091:UYG131091 VIA131091:VIC131091 VRW131091:VRY131091 WBS131091:WBU131091 WLO131091:WLQ131091 WVK131091:WVM131091 D196627:F196627 IY196627:JA196627 SU196627:SW196627 ACQ196627:ACS196627 AMM196627:AMO196627 AWI196627:AWK196627 BGE196627:BGG196627 BQA196627:BQC196627 BZW196627:BZY196627 CJS196627:CJU196627 CTO196627:CTQ196627 DDK196627:DDM196627 DNG196627:DNI196627 DXC196627:DXE196627 EGY196627:EHA196627 EQU196627:EQW196627 FAQ196627:FAS196627 FKM196627:FKO196627 FUI196627:FUK196627 GEE196627:GEG196627 GOA196627:GOC196627 GXW196627:GXY196627 HHS196627:HHU196627 HRO196627:HRQ196627 IBK196627:IBM196627 ILG196627:ILI196627 IVC196627:IVE196627 JEY196627:JFA196627 JOU196627:JOW196627 JYQ196627:JYS196627 KIM196627:KIO196627 KSI196627:KSK196627 LCE196627:LCG196627 LMA196627:LMC196627 LVW196627:LVY196627 MFS196627:MFU196627 MPO196627:MPQ196627 MZK196627:MZM196627 NJG196627:NJI196627 NTC196627:NTE196627 OCY196627:ODA196627 OMU196627:OMW196627 OWQ196627:OWS196627 PGM196627:PGO196627 PQI196627:PQK196627 QAE196627:QAG196627 QKA196627:QKC196627 QTW196627:QTY196627 RDS196627:RDU196627 RNO196627:RNQ196627 RXK196627:RXM196627 SHG196627:SHI196627 SRC196627:SRE196627 TAY196627:TBA196627 TKU196627:TKW196627 TUQ196627:TUS196627 UEM196627:UEO196627 UOI196627:UOK196627 UYE196627:UYG196627 VIA196627:VIC196627 VRW196627:VRY196627 WBS196627:WBU196627 WLO196627:WLQ196627 WVK196627:WVM196627 D262163:F262163 IY262163:JA262163 SU262163:SW262163 ACQ262163:ACS262163 AMM262163:AMO262163 AWI262163:AWK262163 BGE262163:BGG262163 BQA262163:BQC262163 BZW262163:BZY262163 CJS262163:CJU262163 CTO262163:CTQ262163 DDK262163:DDM262163 DNG262163:DNI262163 DXC262163:DXE262163 EGY262163:EHA262163 EQU262163:EQW262163 FAQ262163:FAS262163 FKM262163:FKO262163 FUI262163:FUK262163 GEE262163:GEG262163 GOA262163:GOC262163 GXW262163:GXY262163 HHS262163:HHU262163 HRO262163:HRQ262163 IBK262163:IBM262163 ILG262163:ILI262163 IVC262163:IVE262163 JEY262163:JFA262163 JOU262163:JOW262163 JYQ262163:JYS262163 KIM262163:KIO262163 KSI262163:KSK262163 LCE262163:LCG262163 LMA262163:LMC262163 LVW262163:LVY262163 MFS262163:MFU262163 MPO262163:MPQ262163 MZK262163:MZM262163 NJG262163:NJI262163 NTC262163:NTE262163 OCY262163:ODA262163 OMU262163:OMW262163 OWQ262163:OWS262163 PGM262163:PGO262163 PQI262163:PQK262163 QAE262163:QAG262163 QKA262163:QKC262163 QTW262163:QTY262163 RDS262163:RDU262163 RNO262163:RNQ262163 RXK262163:RXM262163 SHG262163:SHI262163 SRC262163:SRE262163 TAY262163:TBA262163 TKU262163:TKW262163 TUQ262163:TUS262163 UEM262163:UEO262163 UOI262163:UOK262163 UYE262163:UYG262163 VIA262163:VIC262163 VRW262163:VRY262163 WBS262163:WBU262163 WLO262163:WLQ262163 WVK262163:WVM262163 D327699:F327699 IY327699:JA327699 SU327699:SW327699 ACQ327699:ACS327699 AMM327699:AMO327699 AWI327699:AWK327699 BGE327699:BGG327699 BQA327699:BQC327699 BZW327699:BZY327699 CJS327699:CJU327699 CTO327699:CTQ327699 DDK327699:DDM327699 DNG327699:DNI327699 DXC327699:DXE327699 EGY327699:EHA327699 EQU327699:EQW327699 FAQ327699:FAS327699 FKM327699:FKO327699 FUI327699:FUK327699 GEE327699:GEG327699 GOA327699:GOC327699 GXW327699:GXY327699 HHS327699:HHU327699 HRO327699:HRQ327699 IBK327699:IBM327699 ILG327699:ILI327699 IVC327699:IVE327699 JEY327699:JFA327699 JOU327699:JOW327699 JYQ327699:JYS327699 KIM327699:KIO327699 KSI327699:KSK327699 LCE327699:LCG327699 LMA327699:LMC327699 LVW327699:LVY327699 MFS327699:MFU327699 MPO327699:MPQ327699 MZK327699:MZM327699 NJG327699:NJI327699 NTC327699:NTE327699 OCY327699:ODA327699 OMU327699:OMW327699 OWQ327699:OWS327699 PGM327699:PGO327699 PQI327699:PQK327699 QAE327699:QAG327699 QKA327699:QKC327699 QTW327699:QTY327699 RDS327699:RDU327699 RNO327699:RNQ327699 RXK327699:RXM327699 SHG327699:SHI327699 SRC327699:SRE327699 TAY327699:TBA327699 TKU327699:TKW327699 TUQ327699:TUS327699 UEM327699:UEO327699 UOI327699:UOK327699 UYE327699:UYG327699 VIA327699:VIC327699 VRW327699:VRY327699 WBS327699:WBU327699 WLO327699:WLQ327699 WVK327699:WVM327699 D393235:F393235 IY393235:JA393235 SU393235:SW393235 ACQ393235:ACS393235 AMM393235:AMO393235 AWI393235:AWK393235 BGE393235:BGG393235 BQA393235:BQC393235 BZW393235:BZY393235 CJS393235:CJU393235 CTO393235:CTQ393235 DDK393235:DDM393235 DNG393235:DNI393235 DXC393235:DXE393235 EGY393235:EHA393235 EQU393235:EQW393235 FAQ393235:FAS393235 FKM393235:FKO393235 FUI393235:FUK393235 GEE393235:GEG393235 GOA393235:GOC393235 GXW393235:GXY393235 HHS393235:HHU393235 HRO393235:HRQ393235 IBK393235:IBM393235 ILG393235:ILI393235 IVC393235:IVE393235 JEY393235:JFA393235 JOU393235:JOW393235 JYQ393235:JYS393235 KIM393235:KIO393235 KSI393235:KSK393235 LCE393235:LCG393235 LMA393235:LMC393235 LVW393235:LVY393235 MFS393235:MFU393235 MPO393235:MPQ393235 MZK393235:MZM393235 NJG393235:NJI393235 NTC393235:NTE393235 OCY393235:ODA393235 OMU393235:OMW393235 OWQ393235:OWS393235 PGM393235:PGO393235 PQI393235:PQK393235 QAE393235:QAG393235 QKA393235:QKC393235 QTW393235:QTY393235 RDS393235:RDU393235 RNO393235:RNQ393235 RXK393235:RXM393235 SHG393235:SHI393235 SRC393235:SRE393235 TAY393235:TBA393235 TKU393235:TKW393235 TUQ393235:TUS393235 UEM393235:UEO393235 UOI393235:UOK393235 UYE393235:UYG393235 VIA393235:VIC393235 VRW393235:VRY393235 WBS393235:WBU393235 WLO393235:WLQ393235 WVK393235:WVM393235 D458771:F458771 IY458771:JA458771 SU458771:SW458771 ACQ458771:ACS458771 AMM458771:AMO458771 AWI458771:AWK458771 BGE458771:BGG458771 BQA458771:BQC458771 BZW458771:BZY458771 CJS458771:CJU458771 CTO458771:CTQ458771 DDK458771:DDM458771 DNG458771:DNI458771 DXC458771:DXE458771 EGY458771:EHA458771 EQU458771:EQW458771 FAQ458771:FAS458771 FKM458771:FKO458771 FUI458771:FUK458771 GEE458771:GEG458771 GOA458771:GOC458771 GXW458771:GXY458771 HHS458771:HHU458771 HRO458771:HRQ458771 IBK458771:IBM458771 ILG458771:ILI458771 IVC458771:IVE458771 JEY458771:JFA458771 JOU458771:JOW458771 JYQ458771:JYS458771 KIM458771:KIO458771 KSI458771:KSK458771 LCE458771:LCG458771 LMA458771:LMC458771 LVW458771:LVY458771 MFS458771:MFU458771 MPO458771:MPQ458771 MZK458771:MZM458771 NJG458771:NJI458771 NTC458771:NTE458771 OCY458771:ODA458771 OMU458771:OMW458771 OWQ458771:OWS458771 PGM458771:PGO458771 PQI458771:PQK458771 QAE458771:QAG458771 QKA458771:QKC458771 QTW458771:QTY458771 RDS458771:RDU458771 RNO458771:RNQ458771 RXK458771:RXM458771 SHG458771:SHI458771 SRC458771:SRE458771 TAY458771:TBA458771 TKU458771:TKW458771 TUQ458771:TUS458771 UEM458771:UEO458771 UOI458771:UOK458771 UYE458771:UYG458771 VIA458771:VIC458771 VRW458771:VRY458771 WBS458771:WBU458771 WLO458771:WLQ458771 WVK458771:WVM458771 D524307:F524307 IY524307:JA524307 SU524307:SW524307 ACQ524307:ACS524307 AMM524307:AMO524307 AWI524307:AWK524307 BGE524307:BGG524307 BQA524307:BQC524307 BZW524307:BZY524307 CJS524307:CJU524307 CTO524307:CTQ524307 DDK524307:DDM524307 DNG524307:DNI524307 DXC524307:DXE524307 EGY524307:EHA524307 EQU524307:EQW524307 FAQ524307:FAS524307 FKM524307:FKO524307 FUI524307:FUK524307 GEE524307:GEG524307 GOA524307:GOC524307 GXW524307:GXY524307 HHS524307:HHU524307 HRO524307:HRQ524307 IBK524307:IBM524307 ILG524307:ILI524307 IVC524307:IVE524307 JEY524307:JFA524307 JOU524307:JOW524307 JYQ524307:JYS524307 KIM524307:KIO524307 KSI524307:KSK524307 LCE524307:LCG524307 LMA524307:LMC524307 LVW524307:LVY524307 MFS524307:MFU524307 MPO524307:MPQ524307 MZK524307:MZM524307 NJG524307:NJI524307 NTC524307:NTE524307 OCY524307:ODA524307 OMU524307:OMW524307 OWQ524307:OWS524307 PGM524307:PGO524307 PQI524307:PQK524307 QAE524307:QAG524307 QKA524307:QKC524307 QTW524307:QTY524307 RDS524307:RDU524307 RNO524307:RNQ524307 RXK524307:RXM524307 SHG524307:SHI524307 SRC524307:SRE524307 TAY524307:TBA524307 TKU524307:TKW524307 TUQ524307:TUS524307 UEM524307:UEO524307 UOI524307:UOK524307 UYE524307:UYG524307 VIA524307:VIC524307 VRW524307:VRY524307 WBS524307:WBU524307 WLO524307:WLQ524307 WVK524307:WVM524307 D589843:F589843 IY589843:JA589843 SU589843:SW589843 ACQ589843:ACS589843 AMM589843:AMO589843 AWI589843:AWK589843 BGE589843:BGG589843 BQA589843:BQC589843 BZW589843:BZY589843 CJS589843:CJU589843 CTO589843:CTQ589843 DDK589843:DDM589843 DNG589843:DNI589843 DXC589843:DXE589843 EGY589843:EHA589843 EQU589843:EQW589843 FAQ589843:FAS589843 FKM589843:FKO589843 FUI589843:FUK589843 GEE589843:GEG589843 GOA589843:GOC589843 GXW589843:GXY589843 HHS589843:HHU589843 HRO589843:HRQ589843 IBK589843:IBM589843 ILG589843:ILI589843 IVC589843:IVE589843 JEY589843:JFA589843 JOU589843:JOW589843 JYQ589843:JYS589843 KIM589843:KIO589843 KSI589843:KSK589843 LCE589843:LCG589843 LMA589843:LMC589843 LVW589843:LVY589843 MFS589843:MFU589843 MPO589843:MPQ589843 MZK589843:MZM589843 NJG589843:NJI589843 NTC589843:NTE589843 OCY589843:ODA589843 OMU589843:OMW589843 OWQ589843:OWS589843 PGM589843:PGO589843 PQI589843:PQK589843 QAE589843:QAG589843 QKA589843:QKC589843 QTW589843:QTY589843 RDS589843:RDU589843 RNO589843:RNQ589843 RXK589843:RXM589843 SHG589843:SHI589843 SRC589843:SRE589843 TAY589843:TBA589843 TKU589843:TKW589843 TUQ589843:TUS589843 UEM589843:UEO589843 UOI589843:UOK589843 UYE589843:UYG589843 VIA589843:VIC589843 VRW589843:VRY589843 WBS589843:WBU589843 WLO589843:WLQ589843 WVK589843:WVM589843 D655379:F655379 IY655379:JA655379 SU655379:SW655379 ACQ655379:ACS655379 AMM655379:AMO655379 AWI655379:AWK655379 BGE655379:BGG655379 BQA655379:BQC655379 BZW655379:BZY655379 CJS655379:CJU655379 CTO655379:CTQ655379 DDK655379:DDM655379 DNG655379:DNI655379 DXC655379:DXE655379 EGY655379:EHA655379 EQU655379:EQW655379 FAQ655379:FAS655379 FKM655379:FKO655379 FUI655379:FUK655379 GEE655379:GEG655379 GOA655379:GOC655379 GXW655379:GXY655379 HHS655379:HHU655379 HRO655379:HRQ655379 IBK655379:IBM655379 ILG655379:ILI655379 IVC655379:IVE655379 JEY655379:JFA655379 JOU655379:JOW655379 JYQ655379:JYS655379 KIM655379:KIO655379 KSI655379:KSK655379 LCE655379:LCG655379 LMA655379:LMC655379 LVW655379:LVY655379 MFS655379:MFU655379 MPO655379:MPQ655379 MZK655379:MZM655379 NJG655379:NJI655379 NTC655379:NTE655379 OCY655379:ODA655379 OMU655379:OMW655379 OWQ655379:OWS655379 PGM655379:PGO655379 PQI655379:PQK655379 QAE655379:QAG655379 QKA655379:QKC655379 QTW655379:QTY655379 RDS655379:RDU655379 RNO655379:RNQ655379 RXK655379:RXM655379 SHG655379:SHI655379 SRC655379:SRE655379 TAY655379:TBA655379 TKU655379:TKW655379 TUQ655379:TUS655379 UEM655379:UEO655379 UOI655379:UOK655379 UYE655379:UYG655379 VIA655379:VIC655379 VRW655379:VRY655379 WBS655379:WBU655379 WLO655379:WLQ655379 WVK655379:WVM655379 D720915:F720915 IY720915:JA720915 SU720915:SW720915 ACQ720915:ACS720915 AMM720915:AMO720915 AWI720915:AWK720915 BGE720915:BGG720915 BQA720915:BQC720915 BZW720915:BZY720915 CJS720915:CJU720915 CTO720915:CTQ720915 DDK720915:DDM720915 DNG720915:DNI720915 DXC720915:DXE720915 EGY720915:EHA720915 EQU720915:EQW720915 FAQ720915:FAS720915 FKM720915:FKO720915 FUI720915:FUK720915 GEE720915:GEG720915 GOA720915:GOC720915 GXW720915:GXY720915 HHS720915:HHU720915 HRO720915:HRQ720915 IBK720915:IBM720915 ILG720915:ILI720915 IVC720915:IVE720915 JEY720915:JFA720915 JOU720915:JOW720915 JYQ720915:JYS720915 KIM720915:KIO720915 KSI720915:KSK720915 LCE720915:LCG720915 LMA720915:LMC720915 LVW720915:LVY720915 MFS720915:MFU720915 MPO720915:MPQ720915 MZK720915:MZM720915 NJG720915:NJI720915 NTC720915:NTE720915 OCY720915:ODA720915 OMU720915:OMW720915 OWQ720915:OWS720915 PGM720915:PGO720915 PQI720915:PQK720915 QAE720915:QAG720915 QKA720915:QKC720915 QTW720915:QTY720915 RDS720915:RDU720915 RNO720915:RNQ720915 RXK720915:RXM720915 SHG720915:SHI720915 SRC720915:SRE720915 TAY720915:TBA720915 TKU720915:TKW720915 TUQ720915:TUS720915 UEM720915:UEO720915 UOI720915:UOK720915 UYE720915:UYG720915 VIA720915:VIC720915 VRW720915:VRY720915 WBS720915:WBU720915 WLO720915:WLQ720915 WVK720915:WVM720915 D786451:F786451 IY786451:JA786451 SU786451:SW786451 ACQ786451:ACS786451 AMM786451:AMO786451 AWI786451:AWK786451 BGE786451:BGG786451 BQA786451:BQC786451 BZW786451:BZY786451 CJS786451:CJU786451 CTO786451:CTQ786451 DDK786451:DDM786451 DNG786451:DNI786451 DXC786451:DXE786451 EGY786451:EHA786451 EQU786451:EQW786451 FAQ786451:FAS786451 FKM786451:FKO786451 FUI786451:FUK786451 GEE786451:GEG786451 GOA786451:GOC786451 GXW786451:GXY786451 HHS786451:HHU786451 HRO786451:HRQ786451 IBK786451:IBM786451 ILG786451:ILI786451 IVC786451:IVE786451 JEY786451:JFA786451 JOU786451:JOW786451 JYQ786451:JYS786451 KIM786451:KIO786451 KSI786451:KSK786451 LCE786451:LCG786451 LMA786451:LMC786451 LVW786451:LVY786451 MFS786451:MFU786451 MPO786451:MPQ786451 MZK786451:MZM786451 NJG786451:NJI786451 NTC786451:NTE786451 OCY786451:ODA786451 OMU786451:OMW786451 OWQ786451:OWS786451 PGM786451:PGO786451 PQI786451:PQK786451 QAE786451:QAG786451 QKA786451:QKC786451 QTW786451:QTY786451 RDS786451:RDU786451 RNO786451:RNQ786451 RXK786451:RXM786451 SHG786451:SHI786451 SRC786451:SRE786451 TAY786451:TBA786451 TKU786451:TKW786451 TUQ786451:TUS786451 UEM786451:UEO786451 UOI786451:UOK786451 UYE786451:UYG786451 VIA786451:VIC786451 VRW786451:VRY786451 WBS786451:WBU786451 WLO786451:WLQ786451 WVK786451:WVM786451 D851987:F851987 IY851987:JA851987 SU851987:SW851987 ACQ851987:ACS851987 AMM851987:AMO851987 AWI851987:AWK851987 BGE851987:BGG851987 BQA851987:BQC851987 BZW851987:BZY851987 CJS851987:CJU851987 CTO851987:CTQ851987 DDK851987:DDM851987 DNG851987:DNI851987 DXC851987:DXE851987 EGY851987:EHA851987 EQU851987:EQW851987 FAQ851987:FAS851987 FKM851987:FKO851987 FUI851987:FUK851987 GEE851987:GEG851987 GOA851987:GOC851987 GXW851987:GXY851987 HHS851987:HHU851987 HRO851987:HRQ851987 IBK851987:IBM851987 ILG851987:ILI851987 IVC851987:IVE851987 JEY851987:JFA851987 JOU851987:JOW851987 JYQ851987:JYS851987 KIM851987:KIO851987 KSI851987:KSK851987 LCE851987:LCG851987 LMA851987:LMC851987 LVW851987:LVY851987 MFS851987:MFU851987 MPO851987:MPQ851987 MZK851987:MZM851987 NJG851987:NJI851987 NTC851987:NTE851987 OCY851987:ODA851987 OMU851987:OMW851987 OWQ851987:OWS851987 PGM851987:PGO851987 PQI851987:PQK851987 QAE851987:QAG851987 QKA851987:QKC851987 QTW851987:QTY851987 RDS851987:RDU851987 RNO851987:RNQ851987 RXK851987:RXM851987 SHG851987:SHI851987 SRC851987:SRE851987 TAY851987:TBA851987 TKU851987:TKW851987 TUQ851987:TUS851987 UEM851987:UEO851987 UOI851987:UOK851987 UYE851987:UYG851987 VIA851987:VIC851987 VRW851987:VRY851987 WBS851987:WBU851987 WLO851987:WLQ851987 WVK851987:WVM851987 D917523:F917523 IY917523:JA917523 SU917523:SW917523 ACQ917523:ACS917523 AMM917523:AMO917523 AWI917523:AWK917523 BGE917523:BGG917523 BQA917523:BQC917523 BZW917523:BZY917523 CJS917523:CJU917523 CTO917523:CTQ917523 DDK917523:DDM917523 DNG917523:DNI917523 DXC917523:DXE917523 EGY917523:EHA917523 EQU917523:EQW917523 FAQ917523:FAS917523 FKM917523:FKO917523 FUI917523:FUK917523 GEE917523:GEG917523 GOA917523:GOC917523 GXW917523:GXY917523 HHS917523:HHU917523 HRO917523:HRQ917523 IBK917523:IBM917523 ILG917523:ILI917523 IVC917523:IVE917523 JEY917523:JFA917523 JOU917523:JOW917523 JYQ917523:JYS917523 KIM917523:KIO917523 KSI917523:KSK917523 LCE917523:LCG917523 LMA917523:LMC917523 LVW917523:LVY917523 MFS917523:MFU917523 MPO917523:MPQ917523 MZK917523:MZM917523 NJG917523:NJI917523 NTC917523:NTE917523 OCY917523:ODA917523 OMU917523:OMW917523 OWQ917523:OWS917523 PGM917523:PGO917523 PQI917523:PQK917523 QAE917523:QAG917523 QKA917523:QKC917523 QTW917523:QTY917523 RDS917523:RDU917523 RNO917523:RNQ917523 RXK917523:RXM917523 SHG917523:SHI917523 SRC917523:SRE917523 TAY917523:TBA917523 TKU917523:TKW917523 TUQ917523:TUS917523 UEM917523:UEO917523 UOI917523:UOK917523 UYE917523:UYG917523 VIA917523:VIC917523 VRW917523:VRY917523 WBS917523:WBU917523 WLO917523:WLQ917523 WVK917523:WVM917523 D983059:F983059 IY983059:JA983059 SU983059:SW983059 ACQ983059:ACS983059 AMM983059:AMO983059 AWI983059:AWK983059 BGE983059:BGG983059 BQA983059:BQC983059 BZW983059:BZY983059 CJS983059:CJU983059 CTO983059:CTQ983059 DDK983059:DDM983059 DNG983059:DNI983059 DXC983059:DXE983059 EGY983059:EHA983059 EQU983059:EQW983059 FAQ983059:FAS983059 FKM983059:FKO983059 FUI983059:FUK983059 GEE983059:GEG983059 GOA983059:GOC983059 GXW983059:GXY983059 HHS983059:HHU983059 HRO983059:HRQ983059 IBK983059:IBM983059 ILG983059:ILI983059 IVC983059:IVE983059 JEY983059:JFA983059 JOU983059:JOW983059 JYQ983059:JYS983059 KIM983059:KIO983059 KSI983059:KSK983059 LCE983059:LCG983059 LMA983059:LMC983059 LVW983059:LVY983059 MFS983059:MFU983059 MPO983059:MPQ983059 MZK983059:MZM983059 NJG983059:NJI983059 NTC983059:NTE983059 OCY983059:ODA983059 OMU983059:OMW983059 OWQ983059:OWS983059 PGM983059:PGO983059 PQI983059:PQK983059 QAE983059:QAG983059 QKA983059:QKC983059 QTW983059:QTY983059 RDS983059:RDU983059 RNO983059:RNQ983059 RXK983059:RXM983059 SHG983059:SHI983059 SRC983059:SRE983059 TAY983059:TBA983059 TKU983059:TKW983059 TUQ983059:TUS983059 UEM983059:UEO983059 UOI983059:UOK983059 UYE983059:UYG983059 VIA983059:VIC983059 VRW983059:VRY983059 WBS983059:WBU983059 WLO983059:WLQ983059 WVK983059:WVM983059 WVK17:WVM17 WLO17:WLQ17 WBS17:WBU17 VRW17:VRY17 VIA17:VIC17 UYE17:UYG17 UOI17:UOK17 UEM17:UEO17 TUQ17:TUS17 TKU17:TKW17 TAY17:TBA17 SRC17:SRE17 SHG17:SHI17 RXK17:RXM17 RNO17:RNQ17 RDS17:RDU17 QTW17:QTY17 QKA17:QKC17 QAE17:QAG17 PQI17:PQK17 PGM17:PGO17 OWQ17:OWS17 OMU17:OMW17 OCY17:ODA17 NTC17:NTE17 NJG17:NJI17 MZK17:MZM17 MPO17:MPQ17 MFS17:MFU17 LVW17:LVY17 LMA17:LMC17 LCE17:LCG17 KSI17:KSK17 KIM17:KIO17 JYQ17:JYS17 JOU17:JOW17 JEY17:JFA17 IVC17:IVE17 ILG17:ILI17 IBK17:IBM17 HRO17:HRQ17 HHS17:HHU17 GXW17:GXY17 GOA17:GOC17 GEE17:GEG17 FUI17:FUK17 FKM17:FKO17 FAQ17:FAS17 EQU17:EQW17 EGY17:EHA17 DXC17:DXE17 DNG17:DNI17 DDK17:DDM17 CTO17:CTQ17 CJS17:CJU17 BZW17:BZY17 BQA17:BQC17 BGE17:BGG17 AWI17:AWK17 AMM17:AMO17 ACQ17:ACS17 SU17:SW17 IY17:JA17 D17:F17" xr:uid="{00000000-0002-0000-0900-000001000000}"/>
    <dataValidation type="date" operator="greaterThan" allowBlank="1" showInputMessage="1" showErrorMessage="1" errorTitle="Data Base:" error="Insira a data no formato &quot;dd/mm/aaaa&quot;._x000a_(Ex.: Para a data de 1º de janeiro de 2012, digite &quot;1/1/2012&quot;)" promptTitle="Data Base:" sqref="D65557:F65557 IY65557:JA65557 SU65557:SW65557 ACQ65557:ACS65557 AMM65557:AMO65557 AWI65557:AWK65557 BGE65557:BGG65557 BQA65557:BQC65557 BZW65557:BZY65557 CJS65557:CJU65557 CTO65557:CTQ65557 DDK65557:DDM65557 DNG65557:DNI65557 DXC65557:DXE65557 EGY65557:EHA65557 EQU65557:EQW65557 FAQ65557:FAS65557 FKM65557:FKO65557 FUI65557:FUK65557 GEE65557:GEG65557 GOA65557:GOC65557 GXW65557:GXY65557 HHS65557:HHU65557 HRO65557:HRQ65557 IBK65557:IBM65557 ILG65557:ILI65557 IVC65557:IVE65557 JEY65557:JFA65557 JOU65557:JOW65557 JYQ65557:JYS65557 KIM65557:KIO65557 KSI65557:KSK65557 LCE65557:LCG65557 LMA65557:LMC65557 LVW65557:LVY65557 MFS65557:MFU65557 MPO65557:MPQ65557 MZK65557:MZM65557 NJG65557:NJI65557 NTC65557:NTE65557 OCY65557:ODA65557 OMU65557:OMW65557 OWQ65557:OWS65557 PGM65557:PGO65557 PQI65557:PQK65557 QAE65557:QAG65557 QKA65557:QKC65557 QTW65557:QTY65557 RDS65557:RDU65557 RNO65557:RNQ65557 RXK65557:RXM65557 SHG65557:SHI65557 SRC65557:SRE65557 TAY65557:TBA65557 TKU65557:TKW65557 TUQ65557:TUS65557 UEM65557:UEO65557 UOI65557:UOK65557 UYE65557:UYG65557 VIA65557:VIC65557 VRW65557:VRY65557 WBS65557:WBU65557 WLO65557:WLQ65557 WVK65557:WVM65557 D131093:F131093 IY131093:JA131093 SU131093:SW131093 ACQ131093:ACS131093 AMM131093:AMO131093 AWI131093:AWK131093 BGE131093:BGG131093 BQA131093:BQC131093 BZW131093:BZY131093 CJS131093:CJU131093 CTO131093:CTQ131093 DDK131093:DDM131093 DNG131093:DNI131093 DXC131093:DXE131093 EGY131093:EHA131093 EQU131093:EQW131093 FAQ131093:FAS131093 FKM131093:FKO131093 FUI131093:FUK131093 GEE131093:GEG131093 GOA131093:GOC131093 GXW131093:GXY131093 HHS131093:HHU131093 HRO131093:HRQ131093 IBK131093:IBM131093 ILG131093:ILI131093 IVC131093:IVE131093 JEY131093:JFA131093 JOU131093:JOW131093 JYQ131093:JYS131093 KIM131093:KIO131093 KSI131093:KSK131093 LCE131093:LCG131093 LMA131093:LMC131093 LVW131093:LVY131093 MFS131093:MFU131093 MPO131093:MPQ131093 MZK131093:MZM131093 NJG131093:NJI131093 NTC131093:NTE131093 OCY131093:ODA131093 OMU131093:OMW131093 OWQ131093:OWS131093 PGM131093:PGO131093 PQI131093:PQK131093 QAE131093:QAG131093 QKA131093:QKC131093 QTW131093:QTY131093 RDS131093:RDU131093 RNO131093:RNQ131093 RXK131093:RXM131093 SHG131093:SHI131093 SRC131093:SRE131093 TAY131093:TBA131093 TKU131093:TKW131093 TUQ131093:TUS131093 UEM131093:UEO131093 UOI131093:UOK131093 UYE131093:UYG131093 VIA131093:VIC131093 VRW131093:VRY131093 WBS131093:WBU131093 WLO131093:WLQ131093 WVK131093:WVM131093 D196629:F196629 IY196629:JA196629 SU196629:SW196629 ACQ196629:ACS196629 AMM196629:AMO196629 AWI196629:AWK196629 BGE196629:BGG196629 BQA196629:BQC196629 BZW196629:BZY196629 CJS196629:CJU196629 CTO196629:CTQ196629 DDK196629:DDM196629 DNG196629:DNI196629 DXC196629:DXE196629 EGY196629:EHA196629 EQU196629:EQW196629 FAQ196629:FAS196629 FKM196629:FKO196629 FUI196629:FUK196629 GEE196629:GEG196629 GOA196629:GOC196629 GXW196629:GXY196629 HHS196629:HHU196629 HRO196629:HRQ196629 IBK196629:IBM196629 ILG196629:ILI196629 IVC196629:IVE196629 JEY196629:JFA196629 JOU196629:JOW196629 JYQ196629:JYS196629 KIM196629:KIO196629 KSI196629:KSK196629 LCE196629:LCG196629 LMA196629:LMC196629 LVW196629:LVY196629 MFS196629:MFU196629 MPO196629:MPQ196629 MZK196629:MZM196629 NJG196629:NJI196629 NTC196629:NTE196629 OCY196629:ODA196629 OMU196629:OMW196629 OWQ196629:OWS196629 PGM196629:PGO196629 PQI196629:PQK196629 QAE196629:QAG196629 QKA196629:QKC196629 QTW196629:QTY196629 RDS196629:RDU196629 RNO196629:RNQ196629 RXK196629:RXM196629 SHG196629:SHI196629 SRC196629:SRE196629 TAY196629:TBA196629 TKU196629:TKW196629 TUQ196629:TUS196629 UEM196629:UEO196629 UOI196629:UOK196629 UYE196629:UYG196629 VIA196629:VIC196629 VRW196629:VRY196629 WBS196629:WBU196629 WLO196629:WLQ196629 WVK196629:WVM196629 D262165:F262165 IY262165:JA262165 SU262165:SW262165 ACQ262165:ACS262165 AMM262165:AMO262165 AWI262165:AWK262165 BGE262165:BGG262165 BQA262165:BQC262165 BZW262165:BZY262165 CJS262165:CJU262165 CTO262165:CTQ262165 DDK262165:DDM262165 DNG262165:DNI262165 DXC262165:DXE262165 EGY262165:EHA262165 EQU262165:EQW262165 FAQ262165:FAS262165 FKM262165:FKO262165 FUI262165:FUK262165 GEE262165:GEG262165 GOA262165:GOC262165 GXW262165:GXY262165 HHS262165:HHU262165 HRO262165:HRQ262165 IBK262165:IBM262165 ILG262165:ILI262165 IVC262165:IVE262165 JEY262165:JFA262165 JOU262165:JOW262165 JYQ262165:JYS262165 KIM262165:KIO262165 KSI262165:KSK262165 LCE262165:LCG262165 LMA262165:LMC262165 LVW262165:LVY262165 MFS262165:MFU262165 MPO262165:MPQ262165 MZK262165:MZM262165 NJG262165:NJI262165 NTC262165:NTE262165 OCY262165:ODA262165 OMU262165:OMW262165 OWQ262165:OWS262165 PGM262165:PGO262165 PQI262165:PQK262165 QAE262165:QAG262165 QKA262165:QKC262165 QTW262165:QTY262165 RDS262165:RDU262165 RNO262165:RNQ262165 RXK262165:RXM262165 SHG262165:SHI262165 SRC262165:SRE262165 TAY262165:TBA262165 TKU262165:TKW262165 TUQ262165:TUS262165 UEM262165:UEO262165 UOI262165:UOK262165 UYE262165:UYG262165 VIA262165:VIC262165 VRW262165:VRY262165 WBS262165:WBU262165 WLO262165:WLQ262165 WVK262165:WVM262165 D327701:F327701 IY327701:JA327701 SU327701:SW327701 ACQ327701:ACS327701 AMM327701:AMO327701 AWI327701:AWK327701 BGE327701:BGG327701 BQA327701:BQC327701 BZW327701:BZY327701 CJS327701:CJU327701 CTO327701:CTQ327701 DDK327701:DDM327701 DNG327701:DNI327701 DXC327701:DXE327701 EGY327701:EHA327701 EQU327701:EQW327701 FAQ327701:FAS327701 FKM327701:FKO327701 FUI327701:FUK327701 GEE327701:GEG327701 GOA327701:GOC327701 GXW327701:GXY327701 HHS327701:HHU327701 HRO327701:HRQ327701 IBK327701:IBM327701 ILG327701:ILI327701 IVC327701:IVE327701 JEY327701:JFA327701 JOU327701:JOW327701 JYQ327701:JYS327701 KIM327701:KIO327701 KSI327701:KSK327701 LCE327701:LCG327701 LMA327701:LMC327701 LVW327701:LVY327701 MFS327701:MFU327701 MPO327701:MPQ327701 MZK327701:MZM327701 NJG327701:NJI327701 NTC327701:NTE327701 OCY327701:ODA327701 OMU327701:OMW327701 OWQ327701:OWS327701 PGM327701:PGO327701 PQI327701:PQK327701 QAE327701:QAG327701 QKA327701:QKC327701 QTW327701:QTY327701 RDS327701:RDU327701 RNO327701:RNQ327701 RXK327701:RXM327701 SHG327701:SHI327701 SRC327701:SRE327701 TAY327701:TBA327701 TKU327701:TKW327701 TUQ327701:TUS327701 UEM327701:UEO327701 UOI327701:UOK327701 UYE327701:UYG327701 VIA327701:VIC327701 VRW327701:VRY327701 WBS327701:WBU327701 WLO327701:WLQ327701 WVK327701:WVM327701 D393237:F393237 IY393237:JA393237 SU393237:SW393237 ACQ393237:ACS393237 AMM393237:AMO393237 AWI393237:AWK393237 BGE393237:BGG393237 BQA393237:BQC393237 BZW393237:BZY393237 CJS393237:CJU393237 CTO393237:CTQ393237 DDK393237:DDM393237 DNG393237:DNI393237 DXC393237:DXE393237 EGY393237:EHA393237 EQU393237:EQW393237 FAQ393237:FAS393237 FKM393237:FKO393237 FUI393237:FUK393237 GEE393237:GEG393237 GOA393237:GOC393237 GXW393237:GXY393237 HHS393237:HHU393237 HRO393237:HRQ393237 IBK393237:IBM393237 ILG393237:ILI393237 IVC393237:IVE393237 JEY393237:JFA393237 JOU393237:JOW393237 JYQ393237:JYS393237 KIM393237:KIO393237 KSI393237:KSK393237 LCE393237:LCG393237 LMA393237:LMC393237 LVW393237:LVY393237 MFS393237:MFU393237 MPO393237:MPQ393237 MZK393237:MZM393237 NJG393237:NJI393237 NTC393237:NTE393237 OCY393237:ODA393237 OMU393237:OMW393237 OWQ393237:OWS393237 PGM393237:PGO393237 PQI393237:PQK393237 QAE393237:QAG393237 QKA393237:QKC393237 QTW393237:QTY393237 RDS393237:RDU393237 RNO393237:RNQ393237 RXK393237:RXM393237 SHG393237:SHI393237 SRC393237:SRE393237 TAY393237:TBA393237 TKU393237:TKW393237 TUQ393237:TUS393237 UEM393237:UEO393237 UOI393237:UOK393237 UYE393237:UYG393237 VIA393237:VIC393237 VRW393237:VRY393237 WBS393237:WBU393237 WLO393237:WLQ393237 WVK393237:WVM393237 D458773:F458773 IY458773:JA458773 SU458773:SW458773 ACQ458773:ACS458773 AMM458773:AMO458773 AWI458773:AWK458773 BGE458773:BGG458773 BQA458773:BQC458773 BZW458773:BZY458773 CJS458773:CJU458773 CTO458773:CTQ458773 DDK458773:DDM458773 DNG458773:DNI458773 DXC458773:DXE458773 EGY458773:EHA458773 EQU458773:EQW458773 FAQ458773:FAS458773 FKM458773:FKO458773 FUI458773:FUK458773 GEE458773:GEG458773 GOA458773:GOC458773 GXW458773:GXY458773 HHS458773:HHU458773 HRO458773:HRQ458773 IBK458773:IBM458773 ILG458773:ILI458773 IVC458773:IVE458773 JEY458773:JFA458773 JOU458773:JOW458773 JYQ458773:JYS458773 KIM458773:KIO458773 KSI458773:KSK458773 LCE458773:LCG458773 LMA458773:LMC458773 LVW458773:LVY458773 MFS458773:MFU458773 MPO458773:MPQ458773 MZK458773:MZM458773 NJG458773:NJI458773 NTC458773:NTE458773 OCY458773:ODA458773 OMU458773:OMW458773 OWQ458773:OWS458773 PGM458773:PGO458773 PQI458773:PQK458773 QAE458773:QAG458773 QKA458773:QKC458773 QTW458773:QTY458773 RDS458773:RDU458773 RNO458773:RNQ458773 RXK458773:RXM458773 SHG458773:SHI458773 SRC458773:SRE458773 TAY458773:TBA458773 TKU458773:TKW458773 TUQ458773:TUS458773 UEM458773:UEO458773 UOI458773:UOK458773 UYE458773:UYG458773 VIA458773:VIC458773 VRW458773:VRY458773 WBS458773:WBU458773 WLO458773:WLQ458773 WVK458773:WVM458773 D524309:F524309 IY524309:JA524309 SU524309:SW524309 ACQ524309:ACS524309 AMM524309:AMO524309 AWI524309:AWK524309 BGE524309:BGG524309 BQA524309:BQC524309 BZW524309:BZY524309 CJS524309:CJU524309 CTO524309:CTQ524309 DDK524309:DDM524309 DNG524309:DNI524309 DXC524309:DXE524309 EGY524309:EHA524309 EQU524309:EQW524309 FAQ524309:FAS524309 FKM524309:FKO524309 FUI524309:FUK524309 GEE524309:GEG524309 GOA524309:GOC524309 GXW524309:GXY524309 HHS524309:HHU524309 HRO524309:HRQ524309 IBK524309:IBM524309 ILG524309:ILI524309 IVC524309:IVE524309 JEY524309:JFA524309 JOU524309:JOW524309 JYQ524309:JYS524309 KIM524309:KIO524309 KSI524309:KSK524309 LCE524309:LCG524309 LMA524309:LMC524309 LVW524309:LVY524309 MFS524309:MFU524309 MPO524309:MPQ524309 MZK524309:MZM524309 NJG524309:NJI524309 NTC524309:NTE524309 OCY524309:ODA524309 OMU524309:OMW524309 OWQ524309:OWS524309 PGM524309:PGO524309 PQI524309:PQK524309 QAE524309:QAG524309 QKA524309:QKC524309 QTW524309:QTY524309 RDS524309:RDU524309 RNO524309:RNQ524309 RXK524309:RXM524309 SHG524309:SHI524309 SRC524309:SRE524309 TAY524309:TBA524309 TKU524309:TKW524309 TUQ524309:TUS524309 UEM524309:UEO524309 UOI524309:UOK524309 UYE524309:UYG524309 VIA524309:VIC524309 VRW524309:VRY524309 WBS524309:WBU524309 WLO524309:WLQ524309 WVK524309:WVM524309 D589845:F589845 IY589845:JA589845 SU589845:SW589845 ACQ589845:ACS589845 AMM589845:AMO589845 AWI589845:AWK589845 BGE589845:BGG589845 BQA589845:BQC589845 BZW589845:BZY589845 CJS589845:CJU589845 CTO589845:CTQ589845 DDK589845:DDM589845 DNG589845:DNI589845 DXC589845:DXE589845 EGY589845:EHA589845 EQU589845:EQW589845 FAQ589845:FAS589845 FKM589845:FKO589845 FUI589845:FUK589845 GEE589845:GEG589845 GOA589845:GOC589845 GXW589845:GXY589845 HHS589845:HHU589845 HRO589845:HRQ589845 IBK589845:IBM589845 ILG589845:ILI589845 IVC589845:IVE589845 JEY589845:JFA589845 JOU589845:JOW589845 JYQ589845:JYS589845 KIM589845:KIO589845 KSI589845:KSK589845 LCE589845:LCG589845 LMA589845:LMC589845 LVW589845:LVY589845 MFS589845:MFU589845 MPO589845:MPQ589845 MZK589845:MZM589845 NJG589845:NJI589845 NTC589845:NTE589845 OCY589845:ODA589845 OMU589845:OMW589845 OWQ589845:OWS589845 PGM589845:PGO589845 PQI589845:PQK589845 QAE589845:QAG589845 QKA589845:QKC589845 QTW589845:QTY589845 RDS589845:RDU589845 RNO589845:RNQ589845 RXK589845:RXM589845 SHG589845:SHI589845 SRC589845:SRE589845 TAY589845:TBA589845 TKU589845:TKW589845 TUQ589845:TUS589845 UEM589845:UEO589845 UOI589845:UOK589845 UYE589845:UYG589845 VIA589845:VIC589845 VRW589845:VRY589845 WBS589845:WBU589845 WLO589845:WLQ589845 WVK589845:WVM589845 D655381:F655381 IY655381:JA655381 SU655381:SW655381 ACQ655381:ACS655381 AMM655381:AMO655381 AWI655381:AWK655381 BGE655381:BGG655381 BQA655381:BQC655381 BZW655381:BZY655381 CJS655381:CJU655381 CTO655381:CTQ655381 DDK655381:DDM655381 DNG655381:DNI655381 DXC655381:DXE655381 EGY655381:EHA655381 EQU655381:EQW655381 FAQ655381:FAS655381 FKM655381:FKO655381 FUI655381:FUK655381 GEE655381:GEG655381 GOA655381:GOC655381 GXW655381:GXY655381 HHS655381:HHU655381 HRO655381:HRQ655381 IBK655381:IBM655381 ILG655381:ILI655381 IVC655381:IVE655381 JEY655381:JFA655381 JOU655381:JOW655381 JYQ655381:JYS655381 KIM655381:KIO655381 KSI655381:KSK655381 LCE655381:LCG655381 LMA655381:LMC655381 LVW655381:LVY655381 MFS655381:MFU655381 MPO655381:MPQ655381 MZK655381:MZM655381 NJG655381:NJI655381 NTC655381:NTE655381 OCY655381:ODA655381 OMU655381:OMW655381 OWQ655381:OWS655381 PGM655381:PGO655381 PQI655381:PQK655381 QAE655381:QAG655381 QKA655381:QKC655381 QTW655381:QTY655381 RDS655381:RDU655381 RNO655381:RNQ655381 RXK655381:RXM655381 SHG655381:SHI655381 SRC655381:SRE655381 TAY655381:TBA655381 TKU655381:TKW655381 TUQ655381:TUS655381 UEM655381:UEO655381 UOI655381:UOK655381 UYE655381:UYG655381 VIA655381:VIC655381 VRW655381:VRY655381 WBS655381:WBU655381 WLO655381:WLQ655381 WVK655381:WVM655381 D720917:F720917 IY720917:JA720917 SU720917:SW720917 ACQ720917:ACS720917 AMM720917:AMO720917 AWI720917:AWK720917 BGE720917:BGG720917 BQA720917:BQC720917 BZW720917:BZY720917 CJS720917:CJU720917 CTO720917:CTQ720917 DDK720917:DDM720917 DNG720917:DNI720917 DXC720917:DXE720917 EGY720917:EHA720917 EQU720917:EQW720917 FAQ720917:FAS720917 FKM720917:FKO720917 FUI720917:FUK720917 GEE720917:GEG720917 GOA720917:GOC720917 GXW720917:GXY720917 HHS720917:HHU720917 HRO720917:HRQ720917 IBK720917:IBM720917 ILG720917:ILI720917 IVC720917:IVE720917 JEY720917:JFA720917 JOU720917:JOW720917 JYQ720917:JYS720917 KIM720917:KIO720917 KSI720917:KSK720917 LCE720917:LCG720917 LMA720917:LMC720917 LVW720917:LVY720917 MFS720917:MFU720917 MPO720917:MPQ720917 MZK720917:MZM720917 NJG720917:NJI720917 NTC720917:NTE720917 OCY720917:ODA720917 OMU720917:OMW720917 OWQ720917:OWS720917 PGM720917:PGO720917 PQI720917:PQK720917 QAE720917:QAG720917 QKA720917:QKC720917 QTW720917:QTY720917 RDS720917:RDU720917 RNO720917:RNQ720917 RXK720917:RXM720917 SHG720917:SHI720917 SRC720917:SRE720917 TAY720917:TBA720917 TKU720917:TKW720917 TUQ720917:TUS720917 UEM720917:UEO720917 UOI720917:UOK720917 UYE720917:UYG720917 VIA720917:VIC720917 VRW720917:VRY720917 WBS720917:WBU720917 WLO720917:WLQ720917 WVK720917:WVM720917 D786453:F786453 IY786453:JA786453 SU786453:SW786453 ACQ786453:ACS786453 AMM786453:AMO786453 AWI786453:AWK786453 BGE786453:BGG786453 BQA786453:BQC786453 BZW786453:BZY786453 CJS786453:CJU786453 CTO786453:CTQ786453 DDK786453:DDM786453 DNG786453:DNI786453 DXC786453:DXE786453 EGY786453:EHA786453 EQU786453:EQW786453 FAQ786453:FAS786453 FKM786453:FKO786453 FUI786453:FUK786453 GEE786453:GEG786453 GOA786453:GOC786453 GXW786453:GXY786453 HHS786453:HHU786453 HRO786453:HRQ786453 IBK786453:IBM786453 ILG786453:ILI786453 IVC786453:IVE786453 JEY786453:JFA786453 JOU786453:JOW786453 JYQ786453:JYS786453 KIM786453:KIO786453 KSI786453:KSK786453 LCE786453:LCG786453 LMA786453:LMC786453 LVW786453:LVY786453 MFS786453:MFU786453 MPO786453:MPQ786453 MZK786453:MZM786453 NJG786453:NJI786453 NTC786453:NTE786453 OCY786453:ODA786453 OMU786453:OMW786453 OWQ786453:OWS786453 PGM786453:PGO786453 PQI786453:PQK786453 QAE786453:QAG786453 QKA786453:QKC786453 QTW786453:QTY786453 RDS786453:RDU786453 RNO786453:RNQ786453 RXK786453:RXM786453 SHG786453:SHI786453 SRC786453:SRE786453 TAY786453:TBA786453 TKU786453:TKW786453 TUQ786453:TUS786453 UEM786453:UEO786453 UOI786453:UOK786453 UYE786453:UYG786453 VIA786453:VIC786453 VRW786453:VRY786453 WBS786453:WBU786453 WLO786453:WLQ786453 WVK786453:WVM786453 D851989:F851989 IY851989:JA851989 SU851989:SW851989 ACQ851989:ACS851989 AMM851989:AMO851989 AWI851989:AWK851989 BGE851989:BGG851989 BQA851989:BQC851989 BZW851989:BZY851989 CJS851989:CJU851989 CTO851989:CTQ851989 DDK851989:DDM851989 DNG851989:DNI851989 DXC851989:DXE851989 EGY851989:EHA851989 EQU851989:EQW851989 FAQ851989:FAS851989 FKM851989:FKO851989 FUI851989:FUK851989 GEE851989:GEG851989 GOA851989:GOC851989 GXW851989:GXY851989 HHS851989:HHU851989 HRO851989:HRQ851989 IBK851989:IBM851989 ILG851989:ILI851989 IVC851989:IVE851989 JEY851989:JFA851989 JOU851989:JOW851989 JYQ851989:JYS851989 KIM851989:KIO851989 KSI851989:KSK851989 LCE851989:LCG851989 LMA851989:LMC851989 LVW851989:LVY851989 MFS851989:MFU851989 MPO851989:MPQ851989 MZK851989:MZM851989 NJG851989:NJI851989 NTC851989:NTE851989 OCY851989:ODA851989 OMU851989:OMW851989 OWQ851989:OWS851989 PGM851989:PGO851989 PQI851989:PQK851989 QAE851989:QAG851989 QKA851989:QKC851989 QTW851989:QTY851989 RDS851989:RDU851989 RNO851989:RNQ851989 RXK851989:RXM851989 SHG851989:SHI851989 SRC851989:SRE851989 TAY851989:TBA851989 TKU851989:TKW851989 TUQ851989:TUS851989 UEM851989:UEO851989 UOI851989:UOK851989 UYE851989:UYG851989 VIA851989:VIC851989 VRW851989:VRY851989 WBS851989:WBU851989 WLO851989:WLQ851989 WVK851989:WVM851989 D917525:F917525 IY917525:JA917525 SU917525:SW917525 ACQ917525:ACS917525 AMM917525:AMO917525 AWI917525:AWK917525 BGE917525:BGG917525 BQA917525:BQC917525 BZW917525:BZY917525 CJS917525:CJU917525 CTO917525:CTQ917525 DDK917525:DDM917525 DNG917525:DNI917525 DXC917525:DXE917525 EGY917525:EHA917525 EQU917525:EQW917525 FAQ917525:FAS917525 FKM917525:FKO917525 FUI917525:FUK917525 GEE917525:GEG917525 GOA917525:GOC917525 GXW917525:GXY917525 HHS917525:HHU917525 HRO917525:HRQ917525 IBK917525:IBM917525 ILG917525:ILI917525 IVC917525:IVE917525 JEY917525:JFA917525 JOU917525:JOW917525 JYQ917525:JYS917525 KIM917525:KIO917525 KSI917525:KSK917525 LCE917525:LCG917525 LMA917525:LMC917525 LVW917525:LVY917525 MFS917525:MFU917525 MPO917525:MPQ917525 MZK917525:MZM917525 NJG917525:NJI917525 NTC917525:NTE917525 OCY917525:ODA917525 OMU917525:OMW917525 OWQ917525:OWS917525 PGM917525:PGO917525 PQI917525:PQK917525 QAE917525:QAG917525 QKA917525:QKC917525 QTW917525:QTY917525 RDS917525:RDU917525 RNO917525:RNQ917525 RXK917525:RXM917525 SHG917525:SHI917525 SRC917525:SRE917525 TAY917525:TBA917525 TKU917525:TKW917525 TUQ917525:TUS917525 UEM917525:UEO917525 UOI917525:UOK917525 UYE917525:UYG917525 VIA917525:VIC917525 VRW917525:VRY917525 WBS917525:WBU917525 WLO917525:WLQ917525 WVK917525:WVM917525 D983061:F983061 IY983061:JA983061 SU983061:SW983061 ACQ983061:ACS983061 AMM983061:AMO983061 AWI983061:AWK983061 BGE983061:BGG983061 BQA983061:BQC983061 BZW983061:BZY983061 CJS983061:CJU983061 CTO983061:CTQ983061 DDK983061:DDM983061 DNG983061:DNI983061 DXC983061:DXE983061 EGY983061:EHA983061 EQU983061:EQW983061 FAQ983061:FAS983061 FKM983061:FKO983061 FUI983061:FUK983061 GEE983061:GEG983061 GOA983061:GOC983061 GXW983061:GXY983061 HHS983061:HHU983061 HRO983061:HRQ983061 IBK983061:IBM983061 ILG983061:ILI983061 IVC983061:IVE983061 JEY983061:JFA983061 JOU983061:JOW983061 JYQ983061:JYS983061 KIM983061:KIO983061 KSI983061:KSK983061 LCE983061:LCG983061 LMA983061:LMC983061 LVW983061:LVY983061 MFS983061:MFU983061 MPO983061:MPQ983061 MZK983061:MZM983061 NJG983061:NJI983061 NTC983061:NTE983061 OCY983061:ODA983061 OMU983061:OMW983061 OWQ983061:OWS983061 PGM983061:PGO983061 PQI983061:PQK983061 QAE983061:QAG983061 QKA983061:QKC983061 QTW983061:QTY983061 RDS983061:RDU983061 RNO983061:RNQ983061 RXK983061:RXM983061 SHG983061:SHI983061 SRC983061:SRE983061 TAY983061:TBA983061 TKU983061:TKW983061 TUQ983061:TUS983061 UEM983061:UEO983061 UOI983061:UOK983061 UYE983061:UYG983061 VIA983061:VIC983061 VRW983061:VRY983061 WBS983061:WBU983061 WLO983061:WLQ983061 WVK983061:WVM983061 WVK19:WVM19 WLO19:WLQ19 WBS19:WBU19 VRW19:VRY19 VIA19:VIC19 UYE19:UYG19 UOI19:UOK19 UEM19:UEO19 TUQ19:TUS19 TKU19:TKW19 TAY19:TBA19 SRC19:SRE19 SHG19:SHI19 RXK19:RXM19 RNO19:RNQ19 RDS19:RDU19 QTW19:QTY19 QKA19:QKC19 QAE19:QAG19 PQI19:PQK19 PGM19:PGO19 OWQ19:OWS19 OMU19:OMW19 OCY19:ODA19 NTC19:NTE19 NJG19:NJI19 MZK19:MZM19 MPO19:MPQ19 MFS19:MFU19 LVW19:LVY19 LMA19:LMC19 LCE19:LCG19 KSI19:KSK19 KIM19:KIO19 JYQ19:JYS19 JOU19:JOW19 JEY19:JFA19 IVC19:IVE19 ILG19:ILI19 IBK19:IBM19 HRO19:HRQ19 HHS19:HHU19 GXW19:GXY19 GOA19:GOC19 GEE19:GEG19 FUI19:FUK19 FKM19:FKO19 FAQ19:FAS19 EQU19:EQW19 EGY19:EHA19 DXC19:DXE19 DNG19:DNI19 DDK19:DDM19 CTO19:CTQ19 CJS19:CJU19 BZW19:BZY19 BQA19:BQC19 BGE19:BGG19 AWI19:AWK19 AMM19:AMO19 ACQ19:ACS19 SU19:SW19 IY19:JA19 D19:F19" xr:uid="{00000000-0002-0000-0900-000002000000}">
      <formula1>40543</formula1>
    </dataValidation>
  </dataValidations>
  <pageMargins left="0.25" right="0.25" top="0.75" bottom="0.75" header="0.3" footer="0.3"/>
  <pageSetup paperSize="9" scale="32" fitToHeight="0" orientation="portrait" r:id="rId1"/>
  <ignoredErrors>
    <ignoredError sqref="F27 F29:F31" unlockedFormula="1"/>
    <ignoredError sqref="F28" formula="1"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7" tint="0.39997558519241921"/>
    <pageSetUpPr fitToPage="1"/>
  </sheetPr>
  <dimension ref="B1:XEZ34"/>
  <sheetViews>
    <sheetView zoomScale="80" zoomScaleNormal="80" workbookViewId="0">
      <selection activeCell="I9" sqref="I9:I30"/>
    </sheetView>
  </sheetViews>
  <sheetFormatPr defaultColWidth="9.140625" defaultRowHeight="14.25" zeroHeight="1"/>
  <cols>
    <col min="1" max="1" width="1.28515625" style="179" customWidth="1"/>
    <col min="2" max="2" width="7.7109375" style="179" customWidth="1"/>
    <col min="3" max="3" width="7.28515625" style="179" customWidth="1"/>
    <col min="4" max="4" width="150.7109375" style="179" customWidth="1"/>
    <col min="5" max="5" width="13.85546875" style="179" customWidth="1"/>
    <col min="6" max="6" width="17.85546875" style="179" customWidth="1"/>
    <col min="7" max="7" width="25.7109375" style="179" customWidth="1"/>
    <col min="8" max="8" width="18.28515625" style="179" customWidth="1"/>
    <col min="9" max="9" width="22.7109375" style="179" customWidth="1"/>
    <col min="10" max="10" width="17.5703125" style="179" customWidth="1"/>
    <col min="11" max="13" width="22.7109375" style="179" customWidth="1"/>
    <col min="14" max="14" width="4.85546875" style="179" customWidth="1"/>
    <col min="15" max="15" width="11.140625" style="179" hidden="1" customWidth="1"/>
    <col min="16" max="16" width="10" style="179" hidden="1" customWidth="1"/>
    <col min="17" max="1608" width="9.140625" style="179" hidden="1" customWidth="1"/>
    <col min="1609" max="15945" width="9.140625" style="179" customWidth="1"/>
    <col min="15946" max="16379" width="9.140625" style="179" hidden="1" customWidth="1"/>
    <col min="16380" max="16380" width="19.28515625" style="179" hidden="1" customWidth="1"/>
    <col min="16381" max="16384" width="19.28515625" style="179" customWidth="1"/>
  </cols>
  <sheetData>
    <row r="1" spans="2:13 16380:16380" ht="15" thickBot="1"/>
    <row r="2" spans="2:13 16380:16380">
      <c r="C2" s="639" t="s">
        <v>469</v>
      </c>
      <c r="D2" s="640"/>
      <c r="E2" s="640"/>
      <c r="F2" s="640"/>
      <c r="G2" s="640"/>
      <c r="H2" s="640"/>
      <c r="I2" s="640"/>
      <c r="J2" s="640"/>
      <c r="K2" s="640"/>
      <c r="L2" s="640"/>
      <c r="M2" s="641"/>
    </row>
    <row r="3" spans="2:13 16380:16380">
      <c r="C3" s="642"/>
      <c r="D3" s="643"/>
      <c r="E3" s="643"/>
      <c r="F3" s="643"/>
      <c r="G3" s="643"/>
      <c r="H3" s="643"/>
      <c r="I3" s="643"/>
      <c r="J3" s="643"/>
      <c r="K3" s="643"/>
      <c r="L3" s="643"/>
      <c r="M3" s="644"/>
    </row>
    <row r="4" spans="2:13 16380:16380">
      <c r="C4" s="642"/>
      <c r="D4" s="643"/>
      <c r="E4" s="643"/>
      <c r="F4" s="643"/>
      <c r="G4" s="643"/>
      <c r="H4" s="643"/>
      <c r="I4" s="643"/>
      <c r="J4" s="643"/>
      <c r="K4" s="643"/>
      <c r="L4" s="643"/>
      <c r="M4" s="644"/>
    </row>
    <row r="5" spans="2:13 16380:16380" ht="15" thickBot="1">
      <c r="C5" s="645"/>
      <c r="D5" s="646"/>
      <c r="E5" s="646"/>
      <c r="F5" s="646"/>
      <c r="G5" s="646"/>
      <c r="H5" s="646"/>
      <c r="I5" s="646"/>
      <c r="J5" s="646"/>
      <c r="K5" s="646"/>
      <c r="L5" s="646"/>
      <c r="M5" s="647"/>
    </row>
    <row r="6" spans="2:13 16380:16380" ht="5.25" customHeight="1" thickBot="1"/>
    <row r="7" spans="2:13 16380:16380" ht="29.25" customHeight="1">
      <c r="C7" s="648" t="s">
        <v>470</v>
      </c>
      <c r="D7" s="648" t="s">
        <v>471</v>
      </c>
      <c r="E7" s="648" t="s">
        <v>472</v>
      </c>
      <c r="F7" s="662" t="s">
        <v>473</v>
      </c>
      <c r="G7" s="648" t="s">
        <v>474</v>
      </c>
      <c r="H7" s="648" t="s">
        <v>475</v>
      </c>
      <c r="I7" s="648" t="s">
        <v>476</v>
      </c>
      <c r="J7" s="664" t="s">
        <v>477</v>
      </c>
      <c r="K7" s="74" t="s">
        <v>478</v>
      </c>
      <c r="L7" s="74" t="s">
        <v>479</v>
      </c>
      <c r="M7" s="74" t="s">
        <v>480</v>
      </c>
    </row>
    <row r="8" spans="2:13 16380:16380" ht="36.75" customHeight="1" thickBot="1">
      <c r="C8" s="649"/>
      <c r="D8" s="649"/>
      <c r="E8" s="649"/>
      <c r="F8" s="663"/>
      <c r="G8" s="649"/>
      <c r="H8" s="649"/>
      <c r="I8" s="649"/>
      <c r="J8" s="665"/>
      <c r="K8" s="266" t="s">
        <v>481</v>
      </c>
      <c r="L8" s="75" t="s">
        <v>482</v>
      </c>
      <c r="M8" s="75" t="s">
        <v>482</v>
      </c>
    </row>
    <row r="9" spans="2:13 16380:16380" ht="20.100000000000001" customHeight="1" thickBot="1">
      <c r="B9" s="442"/>
      <c r="C9" s="454">
        <v>1</v>
      </c>
      <c r="D9" s="430" t="s">
        <v>483</v>
      </c>
      <c r="E9" s="432">
        <v>1</v>
      </c>
      <c r="F9" s="431" t="s">
        <v>484</v>
      </c>
      <c r="G9" s="431" t="s">
        <v>485</v>
      </c>
      <c r="H9" s="432" t="s">
        <v>153</v>
      </c>
      <c r="I9" s="427">
        <v>4066.8182236978546</v>
      </c>
      <c r="J9" s="666">
        <f>'Custos Indiretos Tributos Lucro'!H10</f>
        <v>0.34689999999999999</v>
      </c>
      <c r="K9" s="368">
        <f>(I9*(1+$J$9))</f>
        <v>5477.5974654986403</v>
      </c>
      <c r="L9" s="369">
        <f>M9/12</f>
        <v>5477.5974654986394</v>
      </c>
      <c r="M9" s="370">
        <f>IF(H9="Mensal",K9*12,IF(H9="Semestral",K9*2,IF(H9="Anual",K9*1)))*E9</f>
        <v>65731.169585983676</v>
      </c>
    </row>
    <row r="10" spans="2:13 16380:16380" ht="20.100000000000001" customHeight="1">
      <c r="B10" s="633" t="s">
        <v>486</v>
      </c>
      <c r="C10" s="371">
        <v>2</v>
      </c>
      <c r="D10" s="364" t="s">
        <v>487</v>
      </c>
      <c r="E10" s="365">
        <v>7</v>
      </c>
      <c r="F10" s="366" t="s">
        <v>488</v>
      </c>
      <c r="G10" s="367" t="s">
        <v>489</v>
      </c>
      <c r="H10" s="367" t="s">
        <v>490</v>
      </c>
      <c r="I10" s="434">
        <v>140</v>
      </c>
      <c r="J10" s="667"/>
      <c r="K10" s="368">
        <f t="shared" ref="K10:K30" si="0">(I10*(1+$J$9))</f>
        <v>188.566</v>
      </c>
      <c r="L10" s="369">
        <f>M10/12</f>
        <v>219.99366666666666</v>
      </c>
      <c r="M10" s="370">
        <f>IF(H10="Mensal",K10*12,IF(H10="Semestral",K10*2,IF(H10="Anual",K10*1)))*E10</f>
        <v>2639.924</v>
      </c>
    </row>
    <row r="11" spans="2:13 16380:16380" ht="20.100000000000001" customHeight="1">
      <c r="B11" s="634"/>
      <c r="C11" s="371">
        <v>3</v>
      </c>
      <c r="D11" s="364" t="s">
        <v>491</v>
      </c>
      <c r="E11" s="365">
        <v>2</v>
      </c>
      <c r="F11" s="366" t="s">
        <v>492</v>
      </c>
      <c r="G11" s="367" t="s">
        <v>489</v>
      </c>
      <c r="H11" s="367" t="s">
        <v>153</v>
      </c>
      <c r="I11" s="433">
        <v>623.58999999999992</v>
      </c>
      <c r="J11" s="667"/>
      <c r="K11" s="368">
        <f t="shared" si="0"/>
        <v>839.91337099999987</v>
      </c>
      <c r="L11" s="369">
        <f t="shared" ref="L11:L16" si="1">M11/12</f>
        <v>1679.826742</v>
      </c>
      <c r="M11" s="370">
        <f>IF(H11="Mensal",K11*12,IF(H11="Semestral",K11*2,IF(H11="Anual",K11*1,IF(H11="Trimestral",K11*4))))*E11</f>
        <v>20157.920903999999</v>
      </c>
      <c r="XEZ11" s="326"/>
    </row>
    <row r="12" spans="2:13 16380:16380" ht="20.100000000000001" customHeight="1">
      <c r="B12" s="634"/>
      <c r="C12" s="371">
        <v>4</v>
      </c>
      <c r="D12" s="364" t="s">
        <v>493</v>
      </c>
      <c r="E12" s="365">
        <v>3</v>
      </c>
      <c r="F12" s="366" t="s">
        <v>492</v>
      </c>
      <c r="G12" s="367" t="s">
        <v>489</v>
      </c>
      <c r="H12" s="367" t="s">
        <v>152</v>
      </c>
      <c r="I12" s="434">
        <v>92.12119565217391</v>
      </c>
      <c r="J12" s="667"/>
      <c r="K12" s="368">
        <f t="shared" si="0"/>
        <v>124.07803842391304</v>
      </c>
      <c r="L12" s="369">
        <f t="shared" si="1"/>
        <v>31.019509605978261</v>
      </c>
      <c r="M12" s="370">
        <f t="shared" ref="M12:M16" si="2">IF(H12="Mensal",K12*12,IF(H12="Semestral",K12*2,IF(H12="Anual",K12*1)))*E12</f>
        <v>372.23411527173914</v>
      </c>
    </row>
    <row r="13" spans="2:13 16380:16380" ht="20.100000000000001" customHeight="1">
      <c r="B13" s="634"/>
      <c r="C13" s="371">
        <v>5</v>
      </c>
      <c r="D13" s="364" t="s">
        <v>494</v>
      </c>
      <c r="E13" s="365">
        <v>3</v>
      </c>
      <c r="F13" s="366" t="s">
        <v>492</v>
      </c>
      <c r="G13" s="367" t="s">
        <v>489</v>
      </c>
      <c r="H13" s="367" t="s">
        <v>152</v>
      </c>
      <c r="I13" s="433">
        <v>629.75092676910674</v>
      </c>
      <c r="J13" s="667"/>
      <c r="K13" s="368">
        <f t="shared" si="0"/>
        <v>848.21152326530989</v>
      </c>
      <c r="L13" s="369">
        <f t="shared" si="1"/>
        <v>212.05288081632747</v>
      </c>
      <c r="M13" s="370">
        <f t="shared" si="2"/>
        <v>2544.6345697959296</v>
      </c>
    </row>
    <row r="14" spans="2:13 16380:16380" ht="20.100000000000001" customHeight="1">
      <c r="B14" s="634"/>
      <c r="C14" s="371">
        <v>6</v>
      </c>
      <c r="D14" s="364" t="s">
        <v>495</v>
      </c>
      <c r="E14" s="365">
        <v>1</v>
      </c>
      <c r="F14" s="366" t="s">
        <v>492</v>
      </c>
      <c r="G14" s="367" t="s">
        <v>485</v>
      </c>
      <c r="H14" s="367" t="s">
        <v>153</v>
      </c>
      <c r="I14" s="433">
        <v>5434.166666666667</v>
      </c>
      <c r="J14" s="667"/>
      <c r="K14" s="368">
        <f t="shared" si="0"/>
        <v>7319.2790833333338</v>
      </c>
      <c r="L14" s="369">
        <f t="shared" ref="L14:L15" si="3">M14/12</f>
        <v>7319.2790833333338</v>
      </c>
      <c r="M14" s="370">
        <f t="shared" ref="M14:M15" si="4">IF(H14="Mensal",K14*12,IF(H14="Semestral",K14*2,IF(H14="Anual",K14*1)))*E14</f>
        <v>87831.349000000002</v>
      </c>
    </row>
    <row r="15" spans="2:13 16380:16380" ht="20.100000000000001" customHeight="1">
      <c r="B15" s="634"/>
      <c r="C15" s="371">
        <v>7</v>
      </c>
      <c r="D15" s="364" t="s">
        <v>496</v>
      </c>
      <c r="E15" s="365">
        <v>1</v>
      </c>
      <c r="F15" s="366" t="s">
        <v>492</v>
      </c>
      <c r="G15" s="367" t="s">
        <v>485</v>
      </c>
      <c r="H15" s="367" t="s">
        <v>153</v>
      </c>
      <c r="I15" s="433">
        <v>5600.833333333333</v>
      </c>
      <c r="J15" s="667"/>
      <c r="K15" s="368">
        <f t="shared" si="0"/>
        <v>7543.7624166666665</v>
      </c>
      <c r="L15" s="369">
        <f t="shared" si="3"/>
        <v>7543.7624166666674</v>
      </c>
      <c r="M15" s="370">
        <f t="shared" si="4"/>
        <v>90525.149000000005</v>
      </c>
    </row>
    <row r="16" spans="2:13 16380:16380" ht="19.5" customHeight="1">
      <c r="B16" s="634"/>
      <c r="C16" s="371">
        <v>8</v>
      </c>
      <c r="D16" s="364" t="s">
        <v>497</v>
      </c>
      <c r="E16" s="365">
        <v>400</v>
      </c>
      <c r="F16" s="366" t="s">
        <v>498</v>
      </c>
      <c r="G16" s="367" t="s">
        <v>489</v>
      </c>
      <c r="H16" s="367" t="s">
        <v>490</v>
      </c>
      <c r="I16" s="433">
        <v>13.613333333333335</v>
      </c>
      <c r="J16" s="667"/>
      <c r="K16" s="368">
        <f t="shared" si="0"/>
        <v>18.335798666666669</v>
      </c>
      <c r="L16" s="369">
        <f t="shared" si="1"/>
        <v>1222.386577777778</v>
      </c>
      <c r="M16" s="370">
        <f t="shared" si="2"/>
        <v>14668.638933333335</v>
      </c>
    </row>
    <row r="17" spans="2:13" ht="20.100000000000001" customHeight="1">
      <c r="B17" s="634"/>
      <c r="C17" s="371">
        <v>9</v>
      </c>
      <c r="D17" s="364" t="s">
        <v>499</v>
      </c>
      <c r="E17" s="365">
        <v>1</v>
      </c>
      <c r="F17" s="366" t="s">
        <v>492</v>
      </c>
      <c r="G17" s="367" t="s">
        <v>489</v>
      </c>
      <c r="H17" s="367" t="s">
        <v>153</v>
      </c>
      <c r="I17" s="433">
        <v>2326.2318960780067</v>
      </c>
      <c r="J17" s="667"/>
      <c r="K17" s="368">
        <f t="shared" si="0"/>
        <v>3133.2017408274673</v>
      </c>
      <c r="L17" s="369">
        <f t="shared" ref="L17" si="5">M17/12</f>
        <v>3133.2017408274673</v>
      </c>
      <c r="M17" s="370">
        <f t="shared" ref="M17" si="6">IF(H17="Mensal",K17*12,IF(H17="Semestral",K17*2,IF(H17="Anual",K17*1)))*E17</f>
        <v>37598.420889929606</v>
      </c>
    </row>
    <row r="18" spans="2:13" ht="20.100000000000001" customHeight="1">
      <c r="B18" s="634"/>
      <c r="C18" s="371">
        <v>10</v>
      </c>
      <c r="D18" s="364" t="s">
        <v>500</v>
      </c>
      <c r="E18" s="365">
        <v>1</v>
      </c>
      <c r="F18" s="366" t="s">
        <v>492</v>
      </c>
      <c r="G18" s="367" t="s">
        <v>485</v>
      </c>
      <c r="H18" s="367" t="s">
        <v>153</v>
      </c>
      <c r="I18" s="433">
        <v>1361.9765984920609</v>
      </c>
      <c r="J18" s="667"/>
      <c r="K18" s="368">
        <f t="shared" si="0"/>
        <v>1834.4462805089568</v>
      </c>
      <c r="L18" s="369">
        <f t="shared" ref="L18" si="7">M18/12</f>
        <v>1834.4462805089568</v>
      </c>
      <c r="M18" s="370">
        <f t="shared" ref="M18" si="8">IF(H18="Mensal",K18*12,IF(H18="Semestral",K18*2,IF(H18="Anual",K18*1)))*E18</f>
        <v>22013.35536610748</v>
      </c>
    </row>
    <row r="19" spans="2:13" ht="20.100000000000001" customHeight="1">
      <c r="B19" s="634"/>
      <c r="C19" s="371">
        <v>11</v>
      </c>
      <c r="D19" s="364" t="s">
        <v>501</v>
      </c>
      <c r="E19" s="372">
        <v>1</v>
      </c>
      <c r="F19" s="366" t="s">
        <v>492</v>
      </c>
      <c r="G19" s="367" t="s">
        <v>485</v>
      </c>
      <c r="H19" s="367" t="s">
        <v>153</v>
      </c>
      <c r="I19" s="433">
        <v>1373.7114427889421</v>
      </c>
      <c r="J19" s="667"/>
      <c r="K19" s="368">
        <f t="shared" si="0"/>
        <v>1850.2519422924261</v>
      </c>
      <c r="L19" s="369">
        <f t="shared" ref="L19:L20" si="9">M19/12</f>
        <v>1850.2519422924261</v>
      </c>
      <c r="M19" s="370">
        <f t="shared" ref="M19:M20" si="10">IF(H19="Mensal",K19*12,IF(H19="Semestral",K19*2,IF(H19="Anual",K19*1)))*E19</f>
        <v>22203.023307509113</v>
      </c>
    </row>
    <row r="20" spans="2:13" ht="20.100000000000001" customHeight="1">
      <c r="B20" s="634"/>
      <c r="C20" s="371">
        <v>12</v>
      </c>
      <c r="D20" s="364" t="s">
        <v>502</v>
      </c>
      <c r="E20" s="372">
        <v>1</v>
      </c>
      <c r="F20" s="366" t="s">
        <v>492</v>
      </c>
      <c r="G20" s="367" t="s">
        <v>485</v>
      </c>
      <c r="H20" s="367" t="s">
        <v>153</v>
      </c>
      <c r="I20" s="433">
        <v>1210.2932559451997</v>
      </c>
      <c r="J20" s="667"/>
      <c r="K20" s="368">
        <f t="shared" si="0"/>
        <v>1630.1439864325894</v>
      </c>
      <c r="L20" s="369">
        <f t="shared" si="9"/>
        <v>1630.1439864325894</v>
      </c>
      <c r="M20" s="370">
        <f t="shared" si="10"/>
        <v>19561.727837191072</v>
      </c>
    </row>
    <row r="21" spans="2:13" ht="20.100000000000001" customHeight="1">
      <c r="B21" s="634"/>
      <c r="C21" s="371">
        <v>13</v>
      </c>
      <c r="D21" s="364" t="s">
        <v>503</v>
      </c>
      <c r="E21" s="372">
        <v>6</v>
      </c>
      <c r="F21" s="366" t="s">
        <v>492</v>
      </c>
      <c r="G21" s="367" t="s">
        <v>489</v>
      </c>
      <c r="H21" s="367" t="s">
        <v>152</v>
      </c>
      <c r="I21" s="433">
        <v>1256.8621475963141</v>
      </c>
      <c r="J21" s="667"/>
      <c r="K21" s="368">
        <f t="shared" si="0"/>
        <v>1692.8676265974755</v>
      </c>
      <c r="L21" s="369">
        <f>M21/12</f>
        <v>846.43381329873773</v>
      </c>
      <c r="M21" s="370">
        <f>IF(H21="Mensal",K21*12,IF(H21="Semestral",K21*2,IF(H21="Anual",K21*1)))*E21</f>
        <v>10157.205759584853</v>
      </c>
    </row>
    <row r="22" spans="2:13" ht="20.100000000000001" customHeight="1">
      <c r="B22" s="634"/>
      <c r="C22" s="371">
        <v>14</v>
      </c>
      <c r="D22" s="364" t="s">
        <v>504</v>
      </c>
      <c r="E22" s="365">
        <v>6</v>
      </c>
      <c r="F22" s="426" t="s">
        <v>492</v>
      </c>
      <c r="G22" s="426" t="s">
        <v>489</v>
      </c>
      <c r="H22" s="365" t="s">
        <v>152</v>
      </c>
      <c r="I22" s="433">
        <v>1512.6413303866541</v>
      </c>
      <c r="J22" s="667"/>
      <c r="K22" s="368">
        <f t="shared" si="0"/>
        <v>2037.3766078977844</v>
      </c>
      <c r="L22" s="369">
        <f t="shared" ref="L22" si="11">M22/12</f>
        <v>1018.6883039488922</v>
      </c>
      <c r="M22" s="370">
        <f t="shared" ref="M22" si="12">IF(H22="Mensal",K22*12,IF(H22="Semestral",K22*2,IF(H22="Anual",K22*1)))*E22</f>
        <v>12224.259647386707</v>
      </c>
    </row>
    <row r="23" spans="2:13" ht="20.25" customHeight="1">
      <c r="B23" s="634"/>
      <c r="C23" s="371">
        <v>15</v>
      </c>
      <c r="D23" s="455" t="s">
        <v>505</v>
      </c>
      <c r="E23" s="365">
        <v>40</v>
      </c>
      <c r="F23" s="366" t="s">
        <v>506</v>
      </c>
      <c r="G23" s="367" t="s">
        <v>489</v>
      </c>
      <c r="H23" s="367" t="s">
        <v>152</v>
      </c>
      <c r="I23" s="434">
        <v>26.12</v>
      </c>
      <c r="J23" s="667"/>
      <c r="K23" s="368">
        <f t="shared" si="0"/>
        <v>35.181027999999998</v>
      </c>
      <c r="L23" s="369">
        <f>M23/12</f>
        <v>117.27009333333332</v>
      </c>
      <c r="M23" s="370">
        <f>IF(H23="Mensal",K23*12,IF(H23="Semestral",K23*2,IF(H23="Anual",K23*1)))*E23</f>
        <v>1407.2411199999999</v>
      </c>
    </row>
    <row r="24" spans="2:13" ht="20.100000000000001" customHeight="1">
      <c r="B24" s="634"/>
      <c r="C24" s="425">
        <v>16</v>
      </c>
      <c r="D24" s="364" t="s">
        <v>507</v>
      </c>
      <c r="E24" s="372">
        <v>16</v>
      </c>
      <c r="F24" s="366" t="s">
        <v>508</v>
      </c>
      <c r="G24" s="366" t="s">
        <v>485</v>
      </c>
      <c r="H24" s="367" t="s">
        <v>153</v>
      </c>
      <c r="I24" s="435">
        <v>120.88</v>
      </c>
      <c r="J24" s="667"/>
      <c r="K24" s="368">
        <f t="shared" si="0"/>
        <v>162.81327199999998</v>
      </c>
      <c r="L24" s="369">
        <f t="shared" ref="L24:L25" si="13">M24/12</f>
        <v>2605.0123519999997</v>
      </c>
      <c r="M24" s="370">
        <f t="shared" ref="M24:M25" si="14">IF(H24="Mensal",K24*12,IF(H24="Semestral",K24*2,IF(H24="Anual",K24*1)))*E24</f>
        <v>31260.148223999997</v>
      </c>
    </row>
    <row r="25" spans="2:13" ht="20.100000000000001" customHeight="1">
      <c r="B25" s="634"/>
      <c r="C25" s="425">
        <v>17</v>
      </c>
      <c r="D25" s="364" t="s">
        <v>509</v>
      </c>
      <c r="E25" s="372">
        <v>16</v>
      </c>
      <c r="F25" s="366" t="s">
        <v>508</v>
      </c>
      <c r="G25" s="366" t="s">
        <v>485</v>
      </c>
      <c r="H25" s="367" t="s">
        <v>153</v>
      </c>
      <c r="I25" s="435">
        <v>120.88</v>
      </c>
      <c r="J25" s="667"/>
      <c r="K25" s="368">
        <f t="shared" si="0"/>
        <v>162.81327199999998</v>
      </c>
      <c r="L25" s="369">
        <f t="shared" si="13"/>
        <v>2605.0123519999997</v>
      </c>
      <c r="M25" s="370">
        <f t="shared" si="14"/>
        <v>31260.148223999997</v>
      </c>
    </row>
    <row r="26" spans="2:13" ht="19.5" customHeight="1" thickBot="1">
      <c r="B26" s="635"/>
      <c r="C26" s="425">
        <v>18</v>
      </c>
      <c r="D26" s="364" t="s">
        <v>510</v>
      </c>
      <c r="E26" s="372">
        <v>16</v>
      </c>
      <c r="F26" s="366" t="s">
        <v>508</v>
      </c>
      <c r="G26" s="366" t="s">
        <v>485</v>
      </c>
      <c r="H26" s="367" t="s">
        <v>153</v>
      </c>
      <c r="I26" s="435">
        <v>118.69</v>
      </c>
      <c r="J26" s="667"/>
      <c r="K26" s="368">
        <f t="shared" si="0"/>
        <v>159.863561</v>
      </c>
      <c r="L26" s="369">
        <f t="shared" ref="L26" si="15">M26/12</f>
        <v>2557.8169760000001</v>
      </c>
      <c r="M26" s="370">
        <f t="shared" ref="M26" si="16">IF(H26="Mensal",K26*12,IF(H26="Semestral",K26*2,IF(H26="Anual",K26*1)))*E26</f>
        <v>30693.803712000001</v>
      </c>
    </row>
    <row r="27" spans="2:13" ht="20.100000000000001" customHeight="1">
      <c r="B27" s="636"/>
      <c r="C27" s="444">
        <v>19</v>
      </c>
      <c r="D27" s="443" t="s">
        <v>511</v>
      </c>
      <c r="E27" s="445">
        <v>1</v>
      </c>
      <c r="F27" s="446" t="s">
        <v>492</v>
      </c>
      <c r="G27" s="447" t="s">
        <v>489</v>
      </c>
      <c r="H27" s="447" t="s">
        <v>152</v>
      </c>
      <c r="I27" s="434">
        <v>103472</v>
      </c>
      <c r="J27" s="667"/>
      <c r="K27" s="368">
        <f t="shared" si="0"/>
        <v>139366.4368</v>
      </c>
      <c r="L27" s="369">
        <f>M27/12</f>
        <v>11613.869733333333</v>
      </c>
      <c r="M27" s="370">
        <f>IF(H27="Mensal",K27*12,IF(H27="Semestral",K27*2,IF(H27="Anual",K27*1)))*E27</f>
        <v>139366.4368</v>
      </c>
    </row>
    <row r="28" spans="2:13" ht="20.100000000000001" customHeight="1">
      <c r="B28" s="637"/>
      <c r="C28" s="444">
        <v>20</v>
      </c>
      <c r="D28" s="443" t="s">
        <v>512</v>
      </c>
      <c r="E28" s="445">
        <v>1</v>
      </c>
      <c r="F28" s="446" t="s">
        <v>492</v>
      </c>
      <c r="G28" s="447" t="s">
        <v>489</v>
      </c>
      <c r="H28" s="447" t="s">
        <v>152</v>
      </c>
      <c r="I28" s="434">
        <v>72140.266666666663</v>
      </c>
      <c r="J28" s="667"/>
      <c r="K28" s="368">
        <f t="shared" ref="K28" si="17">(I28*(1+$J$9))</f>
        <v>97165.725173333325</v>
      </c>
      <c r="L28" s="369">
        <f>M28/12</f>
        <v>8097.1437644444441</v>
      </c>
      <c r="M28" s="370">
        <f>IF(H28="Mensal",K28*12,IF(H28="Semestral",K28*2,IF(H28="Anual",K28*1)))*E28</f>
        <v>97165.725173333325</v>
      </c>
    </row>
    <row r="29" spans="2:13" ht="20.100000000000001" customHeight="1">
      <c r="B29" s="637"/>
      <c r="C29" s="448">
        <v>21</v>
      </c>
      <c r="D29" s="443" t="s">
        <v>513</v>
      </c>
      <c r="E29" s="445">
        <v>1</v>
      </c>
      <c r="F29" s="449" t="s">
        <v>492</v>
      </c>
      <c r="G29" s="449" t="s">
        <v>489</v>
      </c>
      <c r="H29" s="445" t="s">
        <v>152</v>
      </c>
      <c r="I29" s="435">
        <v>2800</v>
      </c>
      <c r="J29" s="667"/>
      <c r="K29" s="368">
        <f t="shared" si="0"/>
        <v>3771.32</v>
      </c>
      <c r="L29" s="369">
        <f>M29/12</f>
        <v>314.2766666666667</v>
      </c>
      <c r="M29" s="370">
        <f>IF(H29="Mensal",K29*12,IF(H29="Semestral",K29*2,IF(H29="Anual",K29*1)))*E29</f>
        <v>3771.32</v>
      </c>
    </row>
    <row r="30" spans="2:13" ht="20.100000000000001" customHeight="1" thickBot="1">
      <c r="B30" s="638"/>
      <c r="C30" s="450">
        <v>22</v>
      </c>
      <c r="D30" s="451" t="s">
        <v>514</v>
      </c>
      <c r="E30" s="452">
        <v>2</v>
      </c>
      <c r="F30" s="453" t="s">
        <v>492</v>
      </c>
      <c r="G30" s="452" t="s">
        <v>489</v>
      </c>
      <c r="H30" s="452" t="s">
        <v>152</v>
      </c>
      <c r="I30" s="373">
        <v>2670</v>
      </c>
      <c r="J30" s="668"/>
      <c r="K30" s="374">
        <f t="shared" si="0"/>
        <v>3596.223</v>
      </c>
      <c r="L30" s="375">
        <f>M30/12</f>
        <v>599.37049999999999</v>
      </c>
      <c r="M30" s="377">
        <f>IF(H30="Mensal",K30*12,IF(H30="Semestral",K30*2,IF(H30="Anual",K30*1)))*E30</f>
        <v>7192.4459999999999</v>
      </c>
    </row>
    <row r="31" spans="2:13" ht="6.75" customHeight="1" thickBot="1"/>
    <row r="32" spans="2:13" ht="18" customHeight="1" thickTop="1">
      <c r="C32" s="650" t="s">
        <v>515</v>
      </c>
      <c r="D32" s="651"/>
      <c r="E32" s="651"/>
      <c r="F32" s="651"/>
      <c r="G32" s="651"/>
      <c r="H32" s="651"/>
      <c r="I32" s="651"/>
      <c r="J32" s="652"/>
      <c r="K32" s="656">
        <f>SUM(M9:M30)</f>
        <v>750346.28216942691</v>
      </c>
      <c r="L32" s="657"/>
      <c r="M32" s="658"/>
    </row>
    <row r="33" spans="3:13" ht="18.75" customHeight="1" thickBot="1">
      <c r="C33" s="653"/>
      <c r="D33" s="654"/>
      <c r="E33" s="654"/>
      <c r="F33" s="654"/>
      <c r="G33" s="654"/>
      <c r="H33" s="654"/>
      <c r="I33" s="654"/>
      <c r="J33" s="655"/>
      <c r="K33" s="659"/>
      <c r="L33" s="660"/>
      <c r="M33" s="661"/>
    </row>
    <row r="34" spans="3:13" ht="15" customHeight="1" thickTop="1"/>
  </sheetData>
  <mergeCells count="14">
    <mergeCell ref="B10:B26"/>
    <mergeCell ref="B27:B30"/>
    <mergeCell ref="C2:M5"/>
    <mergeCell ref="G7:G8"/>
    <mergeCell ref="C32:J33"/>
    <mergeCell ref="K32:M33"/>
    <mergeCell ref="C7:C8"/>
    <mergeCell ref="D7:D8"/>
    <mergeCell ref="E7:E8"/>
    <mergeCell ref="F7:F8"/>
    <mergeCell ref="I7:I8"/>
    <mergeCell ref="J7:J8"/>
    <mergeCell ref="H7:H8"/>
    <mergeCell ref="J9:J30"/>
  </mergeCells>
  <dataValidations xWindow="1456" yWindow="417" count="5">
    <dataValidation allowBlank="1" showInputMessage="1" showErrorMessage="1" prompt="Informe o Custo Unitário de um Ponto de Coleta (Tal Custo será multiplicado pela Quantidade de Pontos de Coleta)." sqref="I10 I23 I12 I27:I28" xr:uid="{E85ECC60-6840-40E6-B13D-B78B149A66A0}"/>
    <dataValidation allowBlank="1" showInputMessage="1" showErrorMessage="1" prompt="Informe o Custo Unitário da HORA (Tal Custo será multiplicado pela Quantidade de HORAS)." sqref="I30" xr:uid="{012A19DB-294A-4EBE-82E5-3940380DB319}"/>
    <dataValidation allowBlank="1" showInputMessage="1" showErrorMessage="1" prompt="Informe o Custo Unitário do M³ (Tal Custo será multiplicado pela Quantidade de M³)." sqref="I30" xr:uid="{38F55554-FAAA-4824-BEEC-4E1C9F4456EF}"/>
    <dataValidation allowBlank="1" showInputMessage="1" showErrorMessage="1" prompt="Informe o Custo Unitário do M² (Tal Custo será multiplicado pela Quantidade de M²)." sqref="I9 I23:I26 I29:I30" xr:uid="{331F71FA-28D1-4A95-B911-FD48CE971C09}"/>
    <dataValidation allowBlank="1" showInputMessage="1" showErrorMessage="1" prompt="Informe o Custo Unitário Mensal da Solução Mensal (tal custo será multiplicado pela Quantidade de Itens)._x000a_" sqref="I9:I30" xr:uid="{B17BD278-6636-41D6-B4FB-0AE750B729D6}"/>
  </dataValidations>
  <printOptions horizontalCentered="1"/>
  <pageMargins left="0.23622047244094491" right="0.23622047244094491" top="0.35433070866141736" bottom="0.55118110236220474" header="0.31496062992125984" footer="0.11811023622047245"/>
  <pageSetup paperSize="9" scale="57" fitToHeight="4" orientation="portrait" r:id="rId1"/>
  <ignoredErrors>
    <ignoredError sqref="M11"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C00000"/>
    <pageSetUpPr fitToPage="1"/>
  </sheetPr>
  <dimension ref="A1:K48"/>
  <sheetViews>
    <sheetView topLeftCell="A15" workbookViewId="0">
      <selection activeCell="I44" sqref="I44"/>
    </sheetView>
  </sheetViews>
  <sheetFormatPr defaultColWidth="9.140625" defaultRowHeight="15" zeroHeight="1"/>
  <cols>
    <col min="1" max="1" width="1.42578125" style="327" customWidth="1"/>
    <col min="2" max="2" width="80.7109375" style="327" customWidth="1"/>
    <col min="3" max="3" width="22.7109375" style="327" customWidth="1"/>
    <col min="4" max="4" width="18.85546875" style="327" customWidth="1"/>
    <col min="5" max="5" width="12" style="327" customWidth="1"/>
    <col min="6" max="6" width="19.7109375" style="327" customWidth="1"/>
    <col min="7" max="7" width="12.85546875" style="327" customWidth="1"/>
    <col min="8" max="9" width="21.7109375" style="327" customWidth="1"/>
    <col min="10" max="10" width="2.28515625" style="327" customWidth="1"/>
    <col min="11" max="16384" width="9.140625" style="327"/>
  </cols>
  <sheetData>
    <row r="1" spans="1:11" ht="46.5" customHeight="1">
      <c r="B1" s="669" t="s">
        <v>516</v>
      </c>
      <c r="C1" s="670"/>
      <c r="D1" s="670"/>
      <c r="E1" s="670"/>
      <c r="F1" s="670"/>
      <c r="G1" s="670"/>
      <c r="H1" s="670"/>
      <c r="I1" s="670"/>
    </row>
    <row r="2" spans="1:11" ht="5.25" customHeight="1">
      <c r="B2" s="679"/>
      <c r="C2" s="679"/>
      <c r="D2" s="679"/>
      <c r="E2" s="679"/>
      <c r="F2" s="679"/>
      <c r="G2" s="679"/>
      <c r="H2" s="679"/>
      <c r="I2" s="679"/>
      <c r="J2" s="53"/>
      <c r="K2" s="53"/>
    </row>
    <row r="3" spans="1:11" ht="23.25" customHeight="1">
      <c r="B3" s="671" t="s">
        <v>517</v>
      </c>
      <c r="C3" s="672"/>
      <c r="D3" s="672"/>
      <c r="E3" s="672"/>
      <c r="F3" s="672"/>
      <c r="G3" s="672"/>
      <c r="H3" s="672"/>
      <c r="I3" s="672"/>
    </row>
    <row r="4" spans="1:11" ht="5.25" customHeight="1">
      <c r="B4" s="678"/>
      <c r="C4" s="678"/>
      <c r="D4" s="678"/>
      <c r="E4" s="678"/>
      <c r="F4" s="678"/>
      <c r="G4" s="678"/>
      <c r="H4" s="678"/>
      <c r="I4" s="678"/>
    </row>
    <row r="5" spans="1:11" ht="22.5" customHeight="1">
      <c r="A5" s="328"/>
      <c r="B5" s="50" t="s">
        <v>518</v>
      </c>
      <c r="C5" s="49" t="s">
        <v>24</v>
      </c>
      <c r="D5" s="47" t="s">
        <v>23</v>
      </c>
      <c r="E5" s="51" t="s">
        <v>519</v>
      </c>
      <c r="F5" s="51" t="s">
        <v>520</v>
      </c>
      <c r="G5" s="47" t="s">
        <v>521</v>
      </c>
      <c r="H5" s="47" t="s">
        <v>522</v>
      </c>
      <c r="I5" s="48" t="s">
        <v>523</v>
      </c>
    </row>
    <row r="6" spans="1:11" s="332" customFormat="1" ht="14.1" customHeight="1">
      <c r="A6" s="331"/>
      <c r="B6" s="347" t="str">
        <f>'Legenda das ABAS'!C3</f>
        <v>Supervisor de Manutenção e Operação</v>
      </c>
      <c r="C6" s="346" t="str">
        <f>'Legenda das ABAS'!E3</f>
        <v>44 horas</v>
      </c>
      <c r="D6" s="337" t="s">
        <v>524</v>
      </c>
      <c r="E6" s="336" t="s">
        <v>525</v>
      </c>
      <c r="F6" s="339">
        <f>'Legenda das ABAS'!G3</f>
        <v>1</v>
      </c>
      <c r="G6" s="352">
        <f>'01'!F134</f>
        <v>11751.768777635003</v>
      </c>
      <c r="H6" s="349">
        <f>G6*F6</f>
        <v>11751.768777635003</v>
      </c>
      <c r="I6" s="351">
        <f>H6*12</f>
        <v>141021.22533162002</v>
      </c>
    </row>
    <row r="7" spans="1:11" s="332" customFormat="1" ht="14.1" customHeight="1">
      <c r="A7" s="331"/>
      <c r="B7" s="347" t="str">
        <f>'Legenda das ABAS'!C9</f>
        <v>Operador de ETE</v>
      </c>
      <c r="C7" s="346" t="str">
        <f>'Legenda das ABAS'!E9</f>
        <v>44 horas</v>
      </c>
      <c r="D7" s="337" t="s">
        <v>524</v>
      </c>
      <c r="E7" s="336" t="s">
        <v>525</v>
      </c>
      <c r="F7" s="339">
        <f>'Legenda das ABAS'!G9</f>
        <v>1</v>
      </c>
      <c r="G7" s="352">
        <f>'06'!F134</f>
        <v>9712.3018348904043</v>
      </c>
      <c r="H7" s="349">
        <f>G7*F7</f>
        <v>9712.3018348904043</v>
      </c>
      <c r="I7" s="351">
        <f>H7*12</f>
        <v>116547.62201868485</v>
      </c>
    </row>
    <row r="8" spans="1:11" s="332" customFormat="1" ht="13.5" customHeight="1">
      <c r="A8" s="331"/>
      <c r="B8" s="347" t="str">
        <f>'Serviços  Listados'!D9</f>
        <v>Solução Tecnológica - Sistema de Gestão de Manutenção e Gerenciamento</v>
      </c>
      <c r="C8" s="346" t="str">
        <f>'Serviços  Listados'!F9</f>
        <v>Solução Mensal</v>
      </c>
      <c r="D8" s="337" t="str">
        <f>'Serviços  Listados'!G9</f>
        <v>Mês</v>
      </c>
      <c r="E8" s="336" t="s">
        <v>525</v>
      </c>
      <c r="F8" s="339" t="str">
        <f>'Serviços  Listados'!H9</f>
        <v>Mensal</v>
      </c>
      <c r="G8" s="352">
        <f>'Serviços  Listados'!K9</f>
        <v>5477.5974654986403</v>
      </c>
      <c r="H8" s="349">
        <f>G8</f>
        <v>5477.5974654986403</v>
      </c>
      <c r="I8" s="351">
        <f>H8*12</f>
        <v>65731.169585983676</v>
      </c>
      <c r="J8" s="398"/>
    </row>
    <row r="9" spans="1:11" ht="18" customHeight="1">
      <c r="A9" s="328"/>
      <c r="B9" s="676" t="s">
        <v>526</v>
      </c>
      <c r="C9" s="676"/>
      <c r="D9" s="676"/>
      <c r="E9" s="676"/>
      <c r="F9" s="676"/>
      <c r="G9" s="677"/>
      <c r="H9" s="52">
        <f>SUM(H6:H8)</f>
        <v>26941.668078024049</v>
      </c>
      <c r="I9" s="52">
        <f>SUM(I6:I8)</f>
        <v>323300.01693628856</v>
      </c>
      <c r="J9" s="335"/>
    </row>
    <row r="10" spans="1:11" ht="5.25" customHeight="1">
      <c r="A10" s="328"/>
      <c r="B10" s="333"/>
      <c r="C10" s="333"/>
      <c r="D10" s="333"/>
      <c r="E10" s="333"/>
      <c r="F10" s="333"/>
      <c r="G10" s="333"/>
      <c r="H10" s="333"/>
      <c r="I10" s="333"/>
    </row>
    <row r="11" spans="1:11" ht="22.5" customHeight="1">
      <c r="A11" s="328"/>
      <c r="B11" s="50" t="s">
        <v>527</v>
      </c>
      <c r="C11" s="49" t="s">
        <v>24</v>
      </c>
      <c r="D11" s="47" t="s">
        <v>23</v>
      </c>
      <c r="E11" s="51" t="s">
        <v>519</v>
      </c>
      <c r="F11" s="51" t="s">
        <v>520</v>
      </c>
      <c r="G11" s="47" t="s">
        <v>521</v>
      </c>
      <c r="H11" s="47" t="s">
        <v>522</v>
      </c>
      <c r="I11" s="48" t="s">
        <v>523</v>
      </c>
    </row>
    <row r="12" spans="1:11" ht="5.25" customHeight="1">
      <c r="A12" s="328"/>
      <c r="B12" s="333"/>
      <c r="C12" s="333"/>
      <c r="D12" s="333"/>
      <c r="E12" s="333"/>
      <c r="F12" s="333"/>
      <c r="G12" s="333"/>
      <c r="H12" s="333"/>
      <c r="I12" s="333"/>
    </row>
    <row r="13" spans="1:11" s="330" customFormat="1" ht="14.1" customHeight="1">
      <c r="A13" s="329"/>
      <c r="B13" s="347" t="str">
        <f>'Legenda das ABAS'!C4</f>
        <v>Técnico em eletrônica</v>
      </c>
      <c r="C13" s="346" t="str">
        <f>'Legenda das ABAS'!E4</f>
        <v>44 horas</v>
      </c>
      <c r="D13" s="337" t="s">
        <v>524</v>
      </c>
      <c r="E13" s="337" t="s">
        <v>525</v>
      </c>
      <c r="F13" s="339">
        <f>'Legenda das ABAS'!G4</f>
        <v>1</v>
      </c>
      <c r="G13" s="352">
        <f>'02'!F134</f>
        <v>10648.049011761153</v>
      </c>
      <c r="H13" s="349">
        <f>'02'!F138</f>
        <v>10648.049011761153</v>
      </c>
      <c r="I13" s="351">
        <f>H13*12</f>
        <v>127776.58814113383</v>
      </c>
      <c r="J13" s="327"/>
    </row>
    <row r="14" spans="1:11" s="332" customFormat="1" ht="14.1" customHeight="1">
      <c r="A14" s="331"/>
      <c r="B14" s="347" t="str">
        <f>'Legenda das ABAS'!C5</f>
        <v>Técnico em Mecânica ou refrigeração</v>
      </c>
      <c r="C14" s="346" t="str">
        <f>'Legenda das ABAS'!E5</f>
        <v>44 horas</v>
      </c>
      <c r="D14" s="337" t="s">
        <v>524</v>
      </c>
      <c r="E14" s="336" t="s">
        <v>525</v>
      </c>
      <c r="F14" s="339">
        <f>'Legenda das ABAS'!G5</f>
        <v>1</v>
      </c>
      <c r="G14" s="352">
        <f>'03'!F134</f>
        <v>10899.794562781562</v>
      </c>
      <c r="H14" s="349">
        <f>'03'!F138</f>
        <v>10899.794562781562</v>
      </c>
      <c r="I14" s="351">
        <f t="shared" ref="I14:I17" si="0">H14*12</f>
        <v>130797.53475337874</v>
      </c>
      <c r="J14" s="327"/>
    </row>
    <row r="15" spans="1:11" s="332" customFormat="1" ht="14.1" customHeight="1">
      <c r="A15" s="331"/>
      <c r="B15" s="347" t="str">
        <f>'Legenda das ABAS'!C6</f>
        <v>Auxiliar em mecânico ou refrigeração</v>
      </c>
      <c r="C15" s="346" t="str">
        <f>'Legenda das ABAS'!E6</f>
        <v>12 x 36 horas Plantão Noturno</v>
      </c>
      <c r="D15" s="337" t="s">
        <v>524</v>
      </c>
      <c r="E15" s="336" t="s">
        <v>525</v>
      </c>
      <c r="F15" s="339">
        <f>'Legenda das ABAS'!G6</f>
        <v>4</v>
      </c>
      <c r="G15" s="352">
        <f>'03'!L134</f>
        <v>9084.6789527815617</v>
      </c>
      <c r="H15" s="349">
        <f>'03'!L138</f>
        <v>36338.715811126247</v>
      </c>
      <c r="I15" s="351">
        <f t="shared" si="0"/>
        <v>436064.58973351493</v>
      </c>
      <c r="J15" s="327"/>
    </row>
    <row r="16" spans="1:11" s="332" customFormat="1" ht="14.1" customHeight="1">
      <c r="A16" s="331"/>
      <c r="B16" s="347" t="str">
        <f>'Legenda das ABAS'!C7</f>
        <v>Auxiliar da manutenção</v>
      </c>
      <c r="C16" s="346" t="str">
        <f>'Legenda das ABAS'!E7</f>
        <v>12 x 36 horas Plantão Diurno</v>
      </c>
      <c r="D16" s="337" t="s">
        <v>524</v>
      </c>
      <c r="E16" s="336" t="s">
        <v>525</v>
      </c>
      <c r="F16" s="339">
        <f>'Legenda das ABAS'!G7</f>
        <v>2</v>
      </c>
      <c r="G16" s="352">
        <f>'04'!F134</f>
        <v>7920.7892072159575</v>
      </c>
      <c r="H16" s="349">
        <f>'04'!F138</f>
        <v>15841.578414431915</v>
      </c>
      <c r="I16" s="351">
        <f t="shared" si="0"/>
        <v>190098.94097318297</v>
      </c>
      <c r="J16" s="327"/>
    </row>
    <row r="17" spans="1:10" s="332" customFormat="1" ht="14.1" customHeight="1">
      <c r="A17" s="331"/>
      <c r="B17" s="347" t="str">
        <f>'Legenda das ABAS'!C8</f>
        <v>Eletricista</v>
      </c>
      <c r="C17" s="346" t="str">
        <f>'Legenda das ABAS'!E8</f>
        <v>44 horas</v>
      </c>
      <c r="D17" s="337" t="s">
        <v>524</v>
      </c>
      <c r="E17" s="336" t="s">
        <v>525</v>
      </c>
      <c r="F17" s="339">
        <f>'Legenda das ABAS'!G8</f>
        <v>1</v>
      </c>
      <c r="G17" s="352">
        <f>'05'!F134</f>
        <v>9459.8441198164983</v>
      </c>
      <c r="H17" s="349">
        <f>'05'!F138</f>
        <v>9459.8441198164983</v>
      </c>
      <c r="I17" s="351">
        <f t="shared" si="0"/>
        <v>113518.12943779798</v>
      </c>
      <c r="J17" s="327"/>
    </row>
    <row r="18" spans="1:10" s="330" customFormat="1" ht="14.1" customHeight="1">
      <c r="A18" s="329"/>
      <c r="B18" s="338" t="str">
        <f>'Serviços  Listados'!D10</f>
        <v>Análises de Qualidade do Ar</v>
      </c>
      <c r="C18" s="336" t="s">
        <v>525</v>
      </c>
      <c r="D18" s="337" t="str">
        <f>'Serviços  Listados'!F10</f>
        <v>Pontos de Coleta</v>
      </c>
      <c r="E18" s="337" t="s">
        <v>525</v>
      </c>
      <c r="F18" s="355">
        <f>'Serviços  Listados'!E10</f>
        <v>7</v>
      </c>
      <c r="G18" s="352">
        <f>'Serviços  Listados'!K10</f>
        <v>188.566</v>
      </c>
      <c r="H18" s="349">
        <f>'Serviços  Listados'!L10</f>
        <v>219.99366666666666</v>
      </c>
      <c r="I18" s="353">
        <f>'Serviços  Listados'!M10</f>
        <v>2639.924</v>
      </c>
      <c r="J18" s="327"/>
    </row>
    <row r="19" spans="1:10" s="330" customFormat="1" ht="14.1" customHeight="1">
      <c r="A19" s="329"/>
      <c r="B19" s="338" t="str">
        <f>'Serviços  Listados'!D11</f>
        <v>Tratamento químico corretivo e preventivo e análise da água gelada - 2 Chillers</v>
      </c>
      <c r="C19" s="336" t="s">
        <v>525</v>
      </c>
      <c r="D19" s="337" t="str">
        <f>'Serviços  Listados'!H11</f>
        <v>Mensal</v>
      </c>
      <c r="E19" s="337" t="s">
        <v>525</v>
      </c>
      <c r="F19" s="355">
        <f>'Serviços  Listados'!E11</f>
        <v>2</v>
      </c>
      <c r="G19" s="352">
        <f>'Serviços  Listados'!K11</f>
        <v>839.91337099999987</v>
      </c>
      <c r="H19" s="349">
        <f>'Serviços  Listados'!L11</f>
        <v>1679.826742</v>
      </c>
      <c r="I19" s="353">
        <f>'Serviços  Listados'!M11</f>
        <v>20157.920903999999</v>
      </c>
      <c r="J19" s="334"/>
    </row>
    <row r="20" spans="1:10" s="330" customFormat="1" ht="14.1" customHeight="1">
      <c r="A20" s="329"/>
      <c r="B20" s="338" t="str">
        <f>'Serviços  Listados'!D12</f>
        <v>Análise de vibrações em equipamentos mecânicos e eletromecânicos</v>
      </c>
      <c r="C20" s="336" t="s">
        <v>525</v>
      </c>
      <c r="D20" s="337" t="str">
        <f>'Serviços  Listados'!F12</f>
        <v>unidades</v>
      </c>
      <c r="E20" s="337" t="s">
        <v>525</v>
      </c>
      <c r="F20" s="355">
        <f>'Serviços  Listados'!E12</f>
        <v>3</v>
      </c>
      <c r="G20" s="352">
        <f>'Serviços  Listados'!K12</f>
        <v>124.07803842391304</v>
      </c>
      <c r="H20" s="349">
        <f>'Serviços  Listados'!L12</f>
        <v>31.019509605978261</v>
      </c>
      <c r="I20" s="353">
        <f>'Serviços  Listados'!M12</f>
        <v>372.23411527173914</v>
      </c>
      <c r="J20" s="334"/>
    </row>
    <row r="21" spans="1:10" s="330" customFormat="1" ht="14.1" customHeight="1">
      <c r="A21" s="329"/>
      <c r="B21" s="338" t="str">
        <f>'Serviços  Listados'!D13</f>
        <v>Análise físico-química de óleos de compressores de ar e geradores</v>
      </c>
      <c r="C21" s="336" t="s">
        <v>525</v>
      </c>
      <c r="D21" s="337" t="str">
        <f>'Serviços  Listados'!F13</f>
        <v>unidades</v>
      </c>
      <c r="E21" s="337" t="s">
        <v>525</v>
      </c>
      <c r="F21" s="355">
        <f>'Serviços  Listados'!E13</f>
        <v>3</v>
      </c>
      <c r="G21" s="352">
        <f>'Serviços  Listados'!K13</f>
        <v>848.21152326530989</v>
      </c>
      <c r="H21" s="349">
        <f>'Serviços  Listados'!L13</f>
        <v>212.05288081632747</v>
      </c>
      <c r="I21" s="353">
        <f>'Serviços  Listados'!M13</f>
        <v>2544.6345697959296</v>
      </c>
      <c r="J21" s="334"/>
    </row>
    <row r="22" spans="1:10" s="330" customFormat="1" ht="14.1" customHeight="1">
      <c r="A22" s="329"/>
      <c r="B22" s="338" t="str">
        <f>'Serviços  Listados'!D14</f>
        <v>Manutenção Chiller TRANE</v>
      </c>
      <c r="C22" s="336" t="s">
        <v>525</v>
      </c>
      <c r="D22" s="337" t="str">
        <f>'Serviços  Listados'!F14</f>
        <v>unidades</v>
      </c>
      <c r="E22" s="337" t="s">
        <v>525</v>
      </c>
      <c r="F22" s="355">
        <f>'Serviços  Listados'!E14</f>
        <v>1</v>
      </c>
      <c r="G22" s="352">
        <f>'Serviços  Listados'!K14</f>
        <v>7319.2790833333338</v>
      </c>
      <c r="H22" s="349">
        <f>'Serviços  Listados'!L14</f>
        <v>7319.2790833333338</v>
      </c>
      <c r="I22" s="353">
        <f>'Serviços  Listados'!M14</f>
        <v>87831.349000000002</v>
      </c>
      <c r="J22" s="334"/>
    </row>
    <row r="23" spans="1:10" s="330" customFormat="1" ht="14.1" customHeight="1">
      <c r="A23" s="329"/>
      <c r="B23" s="338" t="str">
        <f>'Serviços  Listados'!D15</f>
        <v>Manutenção Chiller Hitachi</v>
      </c>
      <c r="C23" s="336" t="s">
        <v>525</v>
      </c>
      <c r="D23" s="337" t="str">
        <f>'Serviços  Listados'!F15</f>
        <v>unidades</v>
      </c>
      <c r="E23" s="337" t="s">
        <v>525</v>
      </c>
      <c r="F23" s="355">
        <f>'Serviços  Listados'!E15</f>
        <v>1</v>
      </c>
      <c r="G23" s="352">
        <f>'Serviços  Listados'!K15</f>
        <v>7543.7624166666665</v>
      </c>
      <c r="H23" s="349">
        <f>'Serviços  Listados'!L15</f>
        <v>7543.7624166666674</v>
      </c>
      <c r="I23" s="353">
        <f>'Serviços  Listados'!M15</f>
        <v>90525.149000000005</v>
      </c>
      <c r="J23" s="334"/>
    </row>
    <row r="24" spans="1:10" s="330" customFormat="1" ht="14.1" customHeight="1">
      <c r="A24" s="329"/>
      <c r="B24" s="338" t="str">
        <f>'Serviços  Listados'!D16</f>
        <v>Limpeza de dutos do sistema de refrigeração</v>
      </c>
      <c r="C24" s="336" t="s">
        <v>525</v>
      </c>
      <c r="D24" s="337" t="str">
        <f>'Serviços  Listados'!F16</f>
        <v>metros</v>
      </c>
      <c r="E24" s="337" t="s">
        <v>525</v>
      </c>
      <c r="F24" s="385">
        <f>'Serviços  Listados'!E16</f>
        <v>400</v>
      </c>
      <c r="G24" s="352">
        <f>'Serviços  Listados'!K16</f>
        <v>18.335798666666669</v>
      </c>
      <c r="H24" s="349">
        <f>'Serviços  Listados'!L16</f>
        <v>1222.386577777778</v>
      </c>
      <c r="I24" s="353">
        <f>'Serviços  Listados'!M16</f>
        <v>14668.638933333335</v>
      </c>
      <c r="J24" s="334"/>
    </row>
    <row r="25" spans="1:10" s="330" customFormat="1" ht="14.1" customHeight="1">
      <c r="A25" s="329"/>
      <c r="B25" s="338" t="str">
        <f>'Serviços  Listados'!D17</f>
        <v>Manutenção preventiva especializada em Nobreak 100 kva</v>
      </c>
      <c r="C25" s="336" t="s">
        <v>525</v>
      </c>
      <c r="D25" s="337" t="str">
        <f>'Serviços  Listados'!F27</f>
        <v>unidades</v>
      </c>
      <c r="E25" s="337" t="s">
        <v>525</v>
      </c>
      <c r="F25" s="355">
        <f>'Serviços  Listados'!E27</f>
        <v>1</v>
      </c>
      <c r="G25" s="352">
        <f>'Serviços  Listados'!K17</f>
        <v>3133.2017408274673</v>
      </c>
      <c r="H25" s="349">
        <f>'Serviços  Listados'!L17</f>
        <v>3133.2017408274673</v>
      </c>
      <c r="I25" s="353">
        <f>'Serviços  Listados'!M17</f>
        <v>37598.420889929606</v>
      </c>
      <c r="J25" s="334"/>
    </row>
    <row r="26" spans="1:10" s="330" customFormat="1" ht="14.1" customHeight="1">
      <c r="A26" s="329"/>
      <c r="B26" s="338" t="str">
        <f>'Serviços  Listados'!D18</f>
        <v>Manutenção de central de alarme (SDAI)</v>
      </c>
      <c r="C26" s="336" t="s">
        <v>525</v>
      </c>
      <c r="D26" s="337" t="str">
        <f>'Serviços  Listados'!F18</f>
        <v>unidades</v>
      </c>
      <c r="E26" s="337" t="s">
        <v>525</v>
      </c>
      <c r="F26" s="355">
        <f>'Serviços  Listados'!E18</f>
        <v>1</v>
      </c>
      <c r="G26" s="352">
        <f>'Serviços  Listados'!K18</f>
        <v>1834.4462805089568</v>
      </c>
      <c r="H26" s="349">
        <f>'Serviços  Listados'!L18</f>
        <v>1834.4462805089568</v>
      </c>
      <c r="I26" s="353">
        <f>'Serviços  Listados'!M18</f>
        <v>22013.35536610748</v>
      </c>
      <c r="J26" s="334"/>
    </row>
    <row r="27" spans="1:10" s="330" customFormat="1" ht="14.1" customHeight="1">
      <c r="A27" s="329"/>
      <c r="B27" s="338" t="str">
        <f>'Serviços  Listados'!D19</f>
        <v>Manutenção preventiva do sistema de automação da refrigeração</v>
      </c>
      <c r="C27" s="336" t="s">
        <v>525</v>
      </c>
      <c r="D27" s="341" t="str">
        <f>'Serviços  Listados'!F19</f>
        <v>unidades</v>
      </c>
      <c r="E27" s="340" t="s">
        <v>525</v>
      </c>
      <c r="F27" s="355">
        <f>'Serviços  Listados'!E19</f>
        <v>1</v>
      </c>
      <c r="G27" s="354">
        <f>'Serviços  Listados'!K19</f>
        <v>1850.2519422924261</v>
      </c>
      <c r="H27" s="349">
        <f>'Serviços  Listados'!L19</f>
        <v>1850.2519422924261</v>
      </c>
      <c r="I27" s="353">
        <f>'Serviços  Listados'!M19</f>
        <v>22203.023307509113</v>
      </c>
      <c r="J27" s="334"/>
    </row>
    <row r="28" spans="1:10" s="330" customFormat="1" ht="14.1" customHeight="1">
      <c r="A28" s="329"/>
      <c r="B28" s="338" t="str">
        <f>'Serviços  Listados'!D20</f>
        <v>Manutenção preventiva dos sistemas de controle de acesso</v>
      </c>
      <c r="C28" s="336" t="s">
        <v>525</v>
      </c>
      <c r="D28" s="341" t="str">
        <f>'Serviços  Listados'!F20</f>
        <v>unidades</v>
      </c>
      <c r="E28" s="340"/>
      <c r="F28" s="355">
        <f>'Serviços  Listados'!E20</f>
        <v>1</v>
      </c>
      <c r="G28" s="354">
        <f>'Serviços  Listados'!K20</f>
        <v>1630.1439864325894</v>
      </c>
      <c r="H28" s="349">
        <f>'Serviços  Listados'!L20</f>
        <v>1630.1439864325894</v>
      </c>
      <c r="I28" s="353">
        <f>'Serviços  Listados'!M20</f>
        <v>19561.727837191072</v>
      </c>
      <c r="J28" s="334"/>
    </row>
    <row r="29" spans="1:10" s="330" customFormat="1" ht="14.1" customHeight="1">
      <c r="A29" s="329"/>
      <c r="B29" s="338" t="str">
        <f>'Serviços  Listados'!D21</f>
        <v>Certificação de integridade de capelas e cabines de segurança</v>
      </c>
      <c r="C29" s="336" t="s">
        <v>525</v>
      </c>
      <c r="D29" s="340" t="str">
        <f>'Serviços  Listados'!F21</f>
        <v>unidades</v>
      </c>
      <c r="E29" s="340" t="s">
        <v>525</v>
      </c>
      <c r="F29" s="355">
        <f>'Serviços  Listados'!E21</f>
        <v>6</v>
      </c>
      <c r="G29" s="354">
        <f>'Serviços  Listados'!K21</f>
        <v>1692.8676265974755</v>
      </c>
      <c r="H29" s="349">
        <f>'Serviços  Listados'!L21</f>
        <v>846.43381329873773</v>
      </c>
      <c r="I29" s="353">
        <f>'Serviços  Listados'!M21</f>
        <v>10157.205759584853</v>
      </c>
      <c r="J29" s="334"/>
    </row>
    <row r="30" spans="1:10" s="332" customFormat="1" ht="14.1" customHeight="1">
      <c r="A30" s="331"/>
      <c r="B30" s="428" t="str">
        <f>'Serviços  Listados'!D22</f>
        <v xml:space="preserve">Manutenção preventiva especializada nos Freezer e Ultra freezer até -80ºC </v>
      </c>
      <c r="C30" s="346"/>
      <c r="D30" s="346" t="str">
        <f>'Serviços  Listados'!F29</f>
        <v>unidades</v>
      </c>
      <c r="E30" s="346"/>
      <c r="F30" s="429">
        <f>'Serviços  Listados'!E22</f>
        <v>6</v>
      </c>
      <c r="G30" s="348">
        <f>'Serviços  Listados'!K22</f>
        <v>2037.3766078977844</v>
      </c>
      <c r="H30" s="349">
        <f>'Serviços  Listados'!L22</f>
        <v>1018.6883039488922</v>
      </c>
      <c r="I30" s="350">
        <f>H30*12</f>
        <v>12224.259647386707</v>
      </c>
      <c r="J30" s="334"/>
    </row>
    <row r="31" spans="1:10" s="330" customFormat="1" ht="14.1" customHeight="1">
      <c r="A31" s="329"/>
      <c r="B31" s="338" t="str">
        <f>'Serviços  Listados'!D23</f>
        <v>Transporte vertical de cargas</v>
      </c>
      <c r="C31" s="336" t="s">
        <v>525</v>
      </c>
      <c r="D31" s="337" t="str">
        <f>'Serviços  Listados'!F23</f>
        <v>h</v>
      </c>
      <c r="E31" s="337" t="s">
        <v>525</v>
      </c>
      <c r="F31" s="396">
        <f>'Serviços  Listados'!E23</f>
        <v>40</v>
      </c>
      <c r="G31" s="352">
        <f>'Serviços  Listados'!K23</f>
        <v>35.181027999999998</v>
      </c>
      <c r="H31" s="349">
        <f>'Serviços  Listados'!L23</f>
        <v>117.27009333333332</v>
      </c>
      <c r="I31" s="353">
        <f>'Serviços  Listados'!M23</f>
        <v>1407.2411199999999</v>
      </c>
      <c r="J31" s="334"/>
    </row>
    <row r="32" spans="1:10" s="330" customFormat="1" ht="14.1" customHeight="1">
      <c r="A32" s="329"/>
      <c r="B32" s="345" t="str">
        <f>'Serviços  Listados'!D24</f>
        <v>Engenheiro Mecânico</v>
      </c>
      <c r="C32" s="346" t="s">
        <v>489</v>
      </c>
      <c r="D32" s="346" t="s">
        <v>528</v>
      </c>
      <c r="E32" s="346" t="s">
        <v>525</v>
      </c>
      <c r="F32" s="397">
        <v>16</v>
      </c>
      <c r="G32" s="348">
        <f>'Serviços  Listados'!K24</f>
        <v>162.81327199999998</v>
      </c>
      <c r="H32" s="349">
        <f>'Serviços  Listados'!L24</f>
        <v>2605.0123519999997</v>
      </c>
      <c r="I32" s="350">
        <f t="shared" ref="I32:I38" si="1">H32*12</f>
        <v>31260.148223999997</v>
      </c>
      <c r="J32" s="334"/>
    </row>
    <row r="33" spans="1:10" s="330" customFormat="1" ht="14.1" customHeight="1">
      <c r="A33" s="329"/>
      <c r="B33" s="345" t="str">
        <f>'Serviços  Listados'!D25</f>
        <v>Engenheiro Eletricista</v>
      </c>
      <c r="C33" s="346" t="s">
        <v>489</v>
      </c>
      <c r="D33" s="346" t="s">
        <v>528</v>
      </c>
      <c r="E33" s="346" t="s">
        <v>525</v>
      </c>
      <c r="F33" s="397">
        <v>16</v>
      </c>
      <c r="G33" s="348">
        <f>'Serviços  Listados'!K25</f>
        <v>162.81327199999998</v>
      </c>
      <c r="H33" s="349">
        <f>'Serviços  Listados'!L25</f>
        <v>2605.0123519999997</v>
      </c>
      <c r="I33" s="350">
        <f t="shared" si="1"/>
        <v>31260.148223999997</v>
      </c>
      <c r="J33" s="334"/>
    </row>
    <row r="34" spans="1:10" s="330" customFormat="1" ht="14.1" customHeight="1">
      <c r="A34" s="329"/>
      <c r="B34" s="345" t="str">
        <f>'Serviços  Listados'!D26</f>
        <v>Engenheiro Civil</v>
      </c>
      <c r="C34" s="346" t="s">
        <v>489</v>
      </c>
      <c r="D34" s="346" t="s">
        <v>528</v>
      </c>
      <c r="E34" s="346" t="s">
        <v>525</v>
      </c>
      <c r="F34" s="397">
        <v>16</v>
      </c>
      <c r="G34" s="348">
        <f>'Serviços  Listados'!K26</f>
        <v>159.863561</v>
      </c>
      <c r="H34" s="349">
        <f>'Serviços  Listados'!L26</f>
        <v>2557.8169760000001</v>
      </c>
      <c r="I34" s="350">
        <f t="shared" si="1"/>
        <v>30693.803712000001</v>
      </c>
      <c r="J34" s="334"/>
    </row>
    <row r="35" spans="1:10" s="332" customFormat="1" ht="14.1" customHeight="1">
      <c r="A35" s="331"/>
      <c r="B35" s="428" t="str">
        <f>'Serviços  Listados'!D27</f>
        <v>Manutenção CORRETIVA especializada em Nobreak 100 kva - Executado somente uma vez - EXCLUSIVIDADE</v>
      </c>
      <c r="C35" s="346"/>
      <c r="D35" s="346" t="str">
        <f>'Serviços  Listados'!F27</f>
        <v>unidades</v>
      </c>
      <c r="E35" s="346"/>
      <c r="F35" s="429">
        <f>'Serviços  Listados'!E27</f>
        <v>1</v>
      </c>
      <c r="G35" s="348">
        <f>'Serviços  Listados'!K27</f>
        <v>139366.4368</v>
      </c>
      <c r="H35" s="349">
        <f>'Serviços  Listados'!L27</f>
        <v>11613.869733333333</v>
      </c>
      <c r="I35" s="350">
        <f t="shared" si="1"/>
        <v>139366.4368</v>
      </c>
      <c r="J35" s="334"/>
    </row>
    <row r="36" spans="1:10" s="332" customFormat="1" ht="14.1" customHeight="1">
      <c r="A36" s="331"/>
      <c r="B36" s="428" t="str">
        <f>'Serviços  Listados'!D28</f>
        <v>Manutenção CORRETIVA especializada em Nobreak 100 kva - Troca das baterias - Executado somente uma vez</v>
      </c>
      <c r="C36" s="346"/>
      <c r="D36" s="346" t="str">
        <f>'Serviços  Listados'!F28</f>
        <v>unidades</v>
      </c>
      <c r="E36" s="346"/>
      <c r="F36" s="429">
        <f>'Serviços  Listados'!E28</f>
        <v>1</v>
      </c>
      <c r="G36" s="348">
        <f>'Serviços  Listados'!K28</f>
        <v>97165.725173333325</v>
      </c>
      <c r="H36" s="349">
        <f>'Serviços  Listados'!L28</f>
        <v>8097.1437644444441</v>
      </c>
      <c r="I36" s="350">
        <f t="shared" si="1"/>
        <v>97165.725173333325</v>
      </c>
      <c r="J36" s="334"/>
    </row>
    <row r="37" spans="1:10" s="332" customFormat="1" ht="14.1" customHeight="1">
      <c r="A37" s="331"/>
      <c r="B37" s="428" t="str">
        <f>'Serviços  Listados'!D29</f>
        <v>Manutenção CORRETIVA SISTEMA DE AUTOMAÇÃO DO Passthrough - NB3 - Executado somente uma vez</v>
      </c>
      <c r="C37" s="346"/>
      <c r="D37" s="346" t="str">
        <f>'Serviços  Listados'!F29</f>
        <v>unidades</v>
      </c>
      <c r="E37" s="346"/>
      <c r="F37" s="429">
        <f>'Serviços  Listados'!E29</f>
        <v>1</v>
      </c>
      <c r="G37" s="348">
        <f>'Serviços  Listados'!K29</f>
        <v>3771.32</v>
      </c>
      <c r="H37" s="349">
        <f>'Serviços  Listados'!L29</f>
        <v>314.2766666666667</v>
      </c>
      <c r="I37" s="350">
        <f t="shared" si="1"/>
        <v>3771.3200000000006</v>
      </c>
      <c r="J37" s="334"/>
    </row>
    <row r="38" spans="1:10" s="332" customFormat="1" ht="14.1" customHeight="1">
      <c r="A38" s="331"/>
      <c r="B38" s="428" t="str">
        <f>'Serviços  Listados'!D30</f>
        <v>Manutenção CORRETIVA da junta ativa da porta de biosegurança  - Executado somente uma vez</v>
      </c>
      <c r="C38" s="436"/>
      <c r="D38" s="346" t="str">
        <f>'Serviços  Listados'!F30</f>
        <v>unidades</v>
      </c>
      <c r="E38" s="436"/>
      <c r="F38" s="429">
        <f>'Serviços  Listados'!E30</f>
        <v>2</v>
      </c>
      <c r="G38" s="437">
        <f>'Serviços  Listados'!K30</f>
        <v>3596.223</v>
      </c>
      <c r="H38" s="349">
        <f>'Serviços  Listados'!L30</f>
        <v>599.37049999999999</v>
      </c>
      <c r="I38" s="350">
        <f t="shared" si="1"/>
        <v>7192.4459999999999</v>
      </c>
      <c r="J38" s="334"/>
    </row>
    <row r="39" spans="1:10" s="330" customFormat="1" ht="14.1" customHeight="1">
      <c r="A39" s="329"/>
      <c r="B39" s="342" t="s">
        <v>529</v>
      </c>
      <c r="C39" s="343"/>
      <c r="D39" s="344" t="s">
        <v>530</v>
      </c>
      <c r="E39" s="344" t="s">
        <v>525</v>
      </c>
      <c r="F39" s="379">
        <v>0.2</v>
      </c>
      <c r="G39" s="380"/>
      <c r="H39" s="381">
        <f>I39/12</f>
        <v>28047.848260374187</v>
      </c>
      <c r="I39" s="381">
        <f>SUM(I13:I38)*$F$39</f>
        <v>336574.17912449024</v>
      </c>
      <c r="J39" s="334"/>
    </row>
    <row r="40" spans="1:10" ht="18" customHeight="1">
      <c r="A40" s="328"/>
      <c r="B40" s="676" t="s">
        <v>531</v>
      </c>
      <c r="C40" s="676"/>
      <c r="D40" s="676"/>
      <c r="E40" s="676"/>
      <c r="F40" s="676"/>
      <c r="G40" s="677"/>
      <c r="H40" s="52">
        <f>SUM(H12:H39)</f>
        <v>168287.08956224518</v>
      </c>
      <c r="I40" s="52">
        <f>SUM(I13:I39)</f>
        <v>2019445.0747469412</v>
      </c>
      <c r="J40" s="335"/>
    </row>
    <row r="41" spans="1:10" ht="6" customHeight="1">
      <c r="A41" s="328"/>
      <c r="B41" s="333"/>
      <c r="C41" s="333"/>
      <c r="D41" s="333"/>
      <c r="E41" s="333"/>
      <c r="F41" s="333"/>
      <c r="G41" s="333"/>
      <c r="H41" s="333"/>
      <c r="I41" s="333"/>
    </row>
    <row r="42" spans="1:10" ht="6" customHeight="1" thickBot="1">
      <c r="A42" s="328"/>
      <c r="B42" s="333"/>
      <c r="C42" s="333"/>
      <c r="D42" s="333"/>
      <c r="E42" s="333"/>
      <c r="F42" s="333"/>
      <c r="G42" s="333"/>
      <c r="H42" s="333"/>
      <c r="I42" s="333"/>
    </row>
    <row r="43" spans="1:10" ht="25.5" customHeight="1" thickBot="1">
      <c r="B43" s="673" t="s">
        <v>532</v>
      </c>
      <c r="C43" s="674"/>
      <c r="D43" s="674"/>
      <c r="E43" s="674"/>
      <c r="F43" s="674"/>
      <c r="G43" s="675"/>
      <c r="H43" s="263" t="s">
        <v>533</v>
      </c>
      <c r="I43" s="264" t="s">
        <v>534</v>
      </c>
      <c r="J43" s="418"/>
    </row>
    <row r="44" spans="1:10" ht="30" customHeight="1">
      <c r="B44" s="673"/>
      <c r="C44" s="674"/>
      <c r="D44" s="674"/>
      <c r="E44" s="674"/>
      <c r="F44" s="674"/>
      <c r="G44" s="675"/>
      <c r="H44" s="265">
        <f>SUM(H9,H40)</f>
        <v>195228.75764026924</v>
      </c>
      <c r="I44" s="265">
        <f>SUM(I9,I40)</f>
        <v>2342745.0916832299</v>
      </c>
      <c r="J44" s="335"/>
    </row>
    <row r="45" spans="1:10" ht="11.25" customHeight="1"/>
    <row r="46" spans="1:10" hidden="1">
      <c r="I46" s="356"/>
    </row>
    <row r="47" spans="1:10" hidden="1">
      <c r="H47" s="335"/>
      <c r="I47" s="335"/>
      <c r="J47" s="335"/>
    </row>
    <row r="48" spans="1:10" hidden="1">
      <c r="I48" s="418"/>
    </row>
  </sheetData>
  <mergeCells count="7">
    <mergeCell ref="B1:I1"/>
    <mergeCell ref="B3:I3"/>
    <mergeCell ref="B43:G44"/>
    <mergeCell ref="B40:G40"/>
    <mergeCell ref="B4:I4"/>
    <mergeCell ref="B9:G9"/>
    <mergeCell ref="B2:I2"/>
  </mergeCells>
  <phoneticPr fontId="40" type="noConversion"/>
  <printOptions horizontalCentered="1"/>
  <pageMargins left="0.23622047244094491" right="0.23622047244094491" top="0.35433070866141736" bottom="0.35433070866141736" header="0.31496062992125984" footer="0.31496062992125984"/>
  <pageSetup paperSize="9" scale="86" orientation="landscape" r:id="rId1"/>
  <ignoredErrors>
    <ignoredError sqref="I31"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C00000"/>
  </sheetPr>
  <dimension ref="C1:L17"/>
  <sheetViews>
    <sheetView workbookViewId="0"/>
  </sheetViews>
  <sheetFormatPr defaultRowHeight="15"/>
  <cols>
    <col min="3" max="3" width="17.5703125" customWidth="1"/>
    <col min="4" max="4" width="12.7109375" customWidth="1"/>
    <col min="5" max="5" width="14.140625" customWidth="1"/>
    <col min="6" max="6" width="13.28515625" customWidth="1"/>
    <col min="7" max="7" width="21.7109375" customWidth="1"/>
    <col min="8" max="8" width="14.7109375" customWidth="1"/>
    <col min="9" max="10" width="9.42578125" bestFit="1" customWidth="1"/>
  </cols>
  <sheetData>
    <row r="1" spans="3:12" ht="15.75" thickBot="1"/>
    <row r="2" spans="3:12" ht="33.75" thickBot="1">
      <c r="C2" s="680" t="s">
        <v>535</v>
      </c>
      <c r="D2" s="54" t="s">
        <v>536</v>
      </c>
      <c r="E2" s="54" t="s">
        <v>537</v>
      </c>
      <c r="F2" s="680" t="s">
        <v>538</v>
      </c>
      <c r="G2" s="54" t="s">
        <v>539</v>
      </c>
    </row>
    <row r="3" spans="3:12" ht="33.75" thickBot="1">
      <c r="C3" s="681"/>
      <c r="D3" s="55" t="s">
        <v>540</v>
      </c>
      <c r="E3" s="55" t="s">
        <v>541</v>
      </c>
      <c r="F3" s="681"/>
      <c r="G3" s="55" t="s">
        <v>542</v>
      </c>
      <c r="H3" s="58" t="s">
        <v>543</v>
      </c>
      <c r="I3" s="58" t="s">
        <v>544</v>
      </c>
    </row>
    <row r="4" spans="3:12" ht="17.25" thickBot="1">
      <c r="C4" s="56" t="s">
        <v>545</v>
      </c>
      <c r="D4" s="57">
        <v>26.9</v>
      </c>
      <c r="E4" s="57">
        <v>4</v>
      </c>
      <c r="F4" s="57" t="s">
        <v>546</v>
      </c>
      <c r="G4" s="57" t="s">
        <v>490</v>
      </c>
      <c r="H4" s="59">
        <v>2</v>
      </c>
      <c r="I4" s="61">
        <f>D4*E4</f>
        <v>107.6</v>
      </c>
      <c r="J4" s="682">
        <f>SUM(I4:I8)</f>
        <v>241.2</v>
      </c>
    </row>
    <row r="5" spans="3:12" ht="17.25" thickBot="1">
      <c r="C5" s="56" t="s">
        <v>547</v>
      </c>
      <c r="D5" s="57">
        <v>24.4</v>
      </c>
      <c r="E5" s="57">
        <v>2</v>
      </c>
      <c r="F5" s="57" t="s">
        <v>546</v>
      </c>
      <c r="G5" s="57" t="s">
        <v>490</v>
      </c>
      <c r="H5" s="60">
        <v>2</v>
      </c>
      <c r="I5" s="61">
        <f>D5*E5</f>
        <v>48.8</v>
      </c>
      <c r="J5" s="683"/>
    </row>
    <row r="6" spans="3:12" ht="17.25" thickBot="1">
      <c r="C6" s="56" t="s">
        <v>547</v>
      </c>
      <c r="D6" s="57">
        <v>15.5</v>
      </c>
      <c r="E6" s="57">
        <v>2</v>
      </c>
      <c r="F6" s="57" t="s">
        <v>546</v>
      </c>
      <c r="G6" s="57" t="s">
        <v>490</v>
      </c>
      <c r="H6" s="60">
        <v>2</v>
      </c>
      <c r="I6" s="61">
        <f>D6*E6</f>
        <v>31</v>
      </c>
      <c r="J6" s="683"/>
    </row>
    <row r="7" spans="3:12" ht="17.25" thickBot="1">
      <c r="C7" s="56" t="s">
        <v>547</v>
      </c>
      <c r="D7" s="57">
        <v>13.9</v>
      </c>
      <c r="E7" s="57">
        <v>2</v>
      </c>
      <c r="F7" s="57" t="s">
        <v>546</v>
      </c>
      <c r="G7" s="57" t="s">
        <v>490</v>
      </c>
      <c r="H7" s="60">
        <v>2</v>
      </c>
      <c r="I7" s="61">
        <f>D7*E7</f>
        <v>27.8</v>
      </c>
      <c r="J7" s="683"/>
    </row>
    <row r="8" spans="3:12" ht="17.25" thickBot="1">
      <c r="C8" s="56" t="s">
        <v>545</v>
      </c>
      <c r="D8" s="57">
        <v>13</v>
      </c>
      <c r="E8" s="57">
        <v>2</v>
      </c>
      <c r="F8" s="57" t="s">
        <v>546</v>
      </c>
      <c r="G8" s="57" t="s">
        <v>490</v>
      </c>
      <c r="H8" s="60">
        <v>2</v>
      </c>
      <c r="I8" s="61">
        <f>D8*E8</f>
        <v>26</v>
      </c>
      <c r="J8" s="684"/>
      <c r="L8" s="66"/>
    </row>
    <row r="9" spans="3:12" ht="17.25" thickBot="1">
      <c r="C9" s="56" t="s">
        <v>545</v>
      </c>
      <c r="D9" s="57">
        <v>20</v>
      </c>
      <c r="E9" s="57">
        <v>3</v>
      </c>
      <c r="F9" s="57" t="s">
        <v>548</v>
      </c>
      <c r="G9" s="57" t="s">
        <v>152</v>
      </c>
      <c r="H9" s="60">
        <v>1</v>
      </c>
      <c r="I9" s="61">
        <f>D9*E9*H9</f>
        <v>60</v>
      </c>
      <c r="J9" s="682">
        <f>SUM(I9:I15)</f>
        <v>171.40000000000003</v>
      </c>
    </row>
    <row r="10" spans="3:12" ht="17.25" thickBot="1">
      <c r="C10" s="56" t="s">
        <v>545</v>
      </c>
      <c r="D10" s="57">
        <v>17.600000000000001</v>
      </c>
      <c r="E10" s="57">
        <v>2</v>
      </c>
      <c r="F10" s="57" t="s">
        <v>548</v>
      </c>
      <c r="G10" s="57" t="s">
        <v>152</v>
      </c>
      <c r="H10" s="60">
        <v>1</v>
      </c>
      <c r="I10" s="61">
        <f t="shared" ref="I10:I15" si="0">D10*E10*H10</f>
        <v>35.200000000000003</v>
      </c>
      <c r="J10" s="683"/>
    </row>
    <row r="11" spans="3:12" ht="17.25" thickBot="1">
      <c r="C11" s="56" t="s">
        <v>545</v>
      </c>
      <c r="D11" s="57">
        <v>11.8</v>
      </c>
      <c r="E11" s="57">
        <v>2</v>
      </c>
      <c r="F11" s="57" t="s">
        <v>548</v>
      </c>
      <c r="G11" s="57" t="s">
        <v>152</v>
      </c>
      <c r="H11" s="60">
        <v>1</v>
      </c>
      <c r="I11" s="61">
        <f t="shared" si="0"/>
        <v>23.6</v>
      </c>
      <c r="J11" s="683"/>
    </row>
    <row r="12" spans="3:12" ht="17.25" thickBot="1">
      <c r="C12" s="56" t="s">
        <v>547</v>
      </c>
      <c r="D12" s="57">
        <v>7.9</v>
      </c>
      <c r="E12" s="57">
        <v>2</v>
      </c>
      <c r="F12" s="57" t="s">
        <v>548</v>
      </c>
      <c r="G12" s="57" t="s">
        <v>152</v>
      </c>
      <c r="H12" s="60">
        <v>1</v>
      </c>
      <c r="I12" s="61">
        <f t="shared" si="0"/>
        <v>15.8</v>
      </c>
      <c r="J12" s="683"/>
    </row>
    <row r="13" spans="3:12" ht="17.25" thickBot="1">
      <c r="C13" s="56" t="s">
        <v>545</v>
      </c>
      <c r="D13" s="57">
        <v>7.5</v>
      </c>
      <c r="E13" s="57">
        <v>2</v>
      </c>
      <c r="F13" s="57" t="s">
        <v>548</v>
      </c>
      <c r="G13" s="57" t="s">
        <v>152</v>
      </c>
      <c r="H13" s="60">
        <v>1</v>
      </c>
      <c r="I13" s="61">
        <f t="shared" si="0"/>
        <v>15</v>
      </c>
      <c r="J13" s="683"/>
    </row>
    <row r="14" spans="3:12" ht="17.25" thickBot="1">
      <c r="C14" s="56" t="s">
        <v>547</v>
      </c>
      <c r="D14" s="57">
        <v>5.9</v>
      </c>
      <c r="E14" s="57">
        <v>2</v>
      </c>
      <c r="F14" s="57" t="s">
        <v>548</v>
      </c>
      <c r="G14" s="57" t="s">
        <v>152</v>
      </c>
      <c r="H14" s="60">
        <v>1</v>
      </c>
      <c r="I14" s="61">
        <f t="shared" si="0"/>
        <v>11.8</v>
      </c>
      <c r="J14" s="683"/>
    </row>
    <row r="15" spans="3:12" ht="17.25" thickBot="1">
      <c r="C15" s="56" t="s">
        <v>547</v>
      </c>
      <c r="D15" s="57">
        <v>5</v>
      </c>
      <c r="E15" s="57">
        <v>2</v>
      </c>
      <c r="F15" s="57" t="s">
        <v>548</v>
      </c>
      <c r="G15" s="57" t="s">
        <v>152</v>
      </c>
      <c r="H15" s="62">
        <v>1</v>
      </c>
      <c r="I15" s="63">
        <f t="shared" si="0"/>
        <v>10</v>
      </c>
      <c r="J15" s="684"/>
    </row>
    <row r="17" spans="8:9">
      <c r="H17" s="64" t="s">
        <v>549</v>
      </c>
      <c r="I17" s="65">
        <f>SUM(I4:I15)</f>
        <v>412.6</v>
      </c>
    </row>
  </sheetData>
  <mergeCells count="4">
    <mergeCell ref="C2:C3"/>
    <mergeCell ref="F2:F3"/>
    <mergeCell ref="J4:J8"/>
    <mergeCell ref="J9:J15"/>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C00000"/>
    <pageSetUpPr fitToPage="1"/>
  </sheetPr>
  <dimension ref="A1:J34"/>
  <sheetViews>
    <sheetView tabSelected="1" zoomScale="90" zoomScaleNormal="90" workbookViewId="0"/>
  </sheetViews>
  <sheetFormatPr defaultRowHeight="15"/>
  <cols>
    <col min="1" max="1" width="25.42578125" style="476" customWidth="1"/>
    <col min="2" max="2" width="77.42578125" style="476" customWidth="1"/>
    <col min="3" max="3" width="22.140625" style="476" customWidth="1"/>
    <col min="4" max="4" width="24.140625" style="476" customWidth="1"/>
    <col min="5" max="5" width="9.140625" style="476"/>
    <col min="6" max="6" width="17.140625" style="505" bestFit="1" customWidth="1"/>
    <col min="7" max="7" width="14.5703125" style="476" bestFit="1" customWidth="1"/>
    <col min="8" max="16384" width="9.140625" style="476"/>
  </cols>
  <sheetData>
    <row r="1" spans="1:4">
      <c r="A1" s="475"/>
      <c r="B1" s="475"/>
      <c r="C1" s="475"/>
      <c r="D1" s="475"/>
    </row>
    <row r="2" spans="1:4">
      <c r="A2" s="475"/>
      <c r="B2" s="475"/>
      <c r="C2" s="475"/>
      <c r="D2" s="475"/>
    </row>
    <row r="3" spans="1:4">
      <c r="A3" s="475"/>
      <c r="B3" s="475"/>
      <c r="C3" s="475"/>
      <c r="D3" s="475"/>
    </row>
    <row r="4" spans="1:4">
      <c r="A4" s="475"/>
      <c r="B4" s="475"/>
      <c r="C4" s="475"/>
      <c r="D4" s="475"/>
    </row>
    <row r="5" spans="1:4">
      <c r="A5" s="475"/>
      <c r="B5" s="475"/>
      <c r="C5" s="475"/>
      <c r="D5" s="475"/>
    </row>
    <row r="6" spans="1:4" ht="15.75">
      <c r="A6" s="475"/>
      <c r="B6" s="685" t="s">
        <v>550</v>
      </c>
      <c r="C6" s="685"/>
      <c r="D6" s="475"/>
    </row>
    <row r="7" spans="1:4" ht="15.75">
      <c r="A7" s="477"/>
      <c r="B7" s="478"/>
      <c r="C7" s="477"/>
      <c r="D7" s="477"/>
    </row>
    <row r="8" spans="1:4" ht="15.75">
      <c r="A8" s="686" t="s">
        <v>517</v>
      </c>
      <c r="B8" s="686"/>
    </row>
    <row r="9" spans="1:4" ht="15.75">
      <c r="A9" s="687"/>
      <c r="B9" s="687"/>
      <c r="C9" s="686" t="s">
        <v>551</v>
      </c>
      <c r="D9" s="686"/>
    </row>
    <row r="10" spans="1:4" ht="15.75">
      <c r="A10" s="686" t="s">
        <v>552</v>
      </c>
      <c r="B10" s="686"/>
      <c r="C10" s="687"/>
      <c r="D10" s="687"/>
    </row>
    <row r="11" spans="1:4">
      <c r="A11" s="687"/>
      <c r="B11" s="687"/>
      <c r="C11" s="687"/>
      <c r="D11" s="687"/>
    </row>
    <row r="12" spans="1:4">
      <c r="A12" s="687" t="s">
        <v>553</v>
      </c>
      <c r="B12" s="687"/>
      <c r="C12" s="687"/>
      <c r="D12" s="687"/>
    </row>
    <row r="13" spans="1:4">
      <c r="A13" s="687" t="s">
        <v>554</v>
      </c>
      <c r="B13" s="687"/>
      <c r="C13" s="687"/>
      <c r="D13" s="687"/>
    </row>
    <row r="14" spans="1:4">
      <c r="A14" s="687" t="s">
        <v>555</v>
      </c>
      <c r="B14" s="687"/>
      <c r="C14" s="476" t="s">
        <v>556</v>
      </c>
    </row>
    <row r="15" spans="1:4">
      <c r="A15" s="687" t="s">
        <v>557</v>
      </c>
      <c r="B15" s="687"/>
      <c r="C15" s="687" t="s">
        <v>558</v>
      </c>
      <c r="D15" s="687"/>
    </row>
    <row r="16" spans="1:4">
      <c r="A16" s="476" t="s">
        <v>559</v>
      </c>
      <c r="B16" s="476" t="s">
        <v>560</v>
      </c>
      <c r="C16" s="687" t="s">
        <v>561</v>
      </c>
      <c r="D16" s="687"/>
    </row>
    <row r="17" spans="1:10" ht="20.25" customHeight="1" thickBot="1">
      <c r="A17" s="688" t="s">
        <v>562</v>
      </c>
      <c r="B17" s="688"/>
      <c r="C17" s="688" t="s">
        <v>563</v>
      </c>
      <c r="D17" s="688"/>
      <c r="F17" s="506"/>
    </row>
    <row r="18" spans="1:10" ht="33" customHeight="1" thickBot="1">
      <c r="A18" s="468" t="s">
        <v>564</v>
      </c>
      <c r="B18" s="468" t="s">
        <v>565</v>
      </c>
      <c r="C18" s="468" t="s">
        <v>566</v>
      </c>
      <c r="D18" s="469" t="s">
        <v>567</v>
      </c>
      <c r="F18" s="506"/>
      <c r="G18" s="470"/>
    </row>
    <row r="19" spans="1:10" ht="84" customHeight="1" thickBot="1">
      <c r="A19" s="471">
        <v>1</v>
      </c>
      <c r="B19" s="472" t="str">
        <f>RESUMO!$B$1</f>
        <v xml:space="preserve">Contratação de empresa especializada (pessoa jurídica) para a prestação de serviços continuados de Gestão e Execução de Facilidades prediais, FACILITIES HARD SERVICE, especializada em serviços de manutenção preventiva e corretiva nos laboratórios de Biossegurança (NB2 e NB3) do CRPHF/FIOCRUZ-RJ </v>
      </c>
      <c r="C19" s="318">
        <f>RESUMO!$H$44</f>
        <v>195228.75764026924</v>
      </c>
      <c r="D19" s="67">
        <f>RESUMO!$I$44</f>
        <v>2342745.0916832299</v>
      </c>
      <c r="F19" s="506"/>
      <c r="G19" s="470"/>
    </row>
    <row r="20" spans="1:10" ht="36" customHeight="1" thickBot="1">
      <c r="A20" s="689" t="s">
        <v>568</v>
      </c>
      <c r="B20" s="690"/>
      <c r="C20" s="690"/>
      <c r="D20" s="690"/>
      <c r="F20" s="506"/>
    </row>
    <row r="21" spans="1:10" ht="15.75">
      <c r="A21" s="473"/>
      <c r="B21" s="474"/>
      <c r="C21" s="474"/>
      <c r="D21" s="474"/>
    </row>
    <row r="22" spans="1:10" ht="15.75" customHeight="1">
      <c r="A22" s="691" t="s">
        <v>569</v>
      </c>
      <c r="B22" s="691"/>
      <c r="C22" s="691"/>
      <c r="D22" s="691"/>
    </row>
    <row r="23" spans="1:10" ht="15.75" customHeight="1">
      <c r="A23" s="691"/>
      <c r="B23" s="691"/>
      <c r="C23" s="691"/>
      <c r="D23" s="691"/>
      <c r="F23" s="691"/>
      <c r="G23" s="691"/>
      <c r="H23" s="691"/>
      <c r="I23" s="691"/>
      <c r="J23" s="691"/>
    </row>
    <row r="24" spans="1:10" ht="21.75" customHeight="1">
      <c r="A24" s="691"/>
      <c r="B24" s="691"/>
      <c r="C24" s="691"/>
      <c r="D24" s="691"/>
      <c r="F24" s="691"/>
      <c r="G24" s="691"/>
      <c r="H24" s="691"/>
      <c r="I24" s="691"/>
      <c r="J24" s="691"/>
    </row>
    <row r="25" spans="1:10" ht="21.75" customHeight="1">
      <c r="A25" s="686" t="s">
        <v>570</v>
      </c>
      <c r="B25" s="686"/>
      <c r="C25" s="686"/>
      <c r="D25" s="686"/>
      <c r="F25" s="691"/>
      <c r="G25" s="691"/>
      <c r="H25" s="691"/>
      <c r="I25" s="691"/>
      <c r="J25" s="691"/>
    </row>
    <row r="26" spans="1:10">
      <c r="A26" s="687"/>
      <c r="B26" s="687"/>
      <c r="C26" s="687"/>
      <c r="D26" s="687"/>
    </row>
    <row r="27" spans="1:10" ht="15.75">
      <c r="A27" s="686" t="s">
        <v>571</v>
      </c>
      <c r="B27" s="686"/>
      <c r="C27" s="686"/>
      <c r="D27" s="686"/>
    </row>
    <row r="28" spans="1:10">
      <c r="A28" s="687"/>
      <c r="B28" s="687"/>
      <c r="C28" s="687"/>
      <c r="D28" s="687"/>
    </row>
    <row r="29" spans="1:10" ht="15.75">
      <c r="A29" s="686" t="s">
        <v>572</v>
      </c>
      <c r="B29" s="686"/>
      <c r="C29" s="686"/>
      <c r="D29" s="686"/>
    </row>
    <row r="30" spans="1:10">
      <c r="A30" s="687"/>
      <c r="B30" s="687"/>
      <c r="C30" s="687"/>
      <c r="D30" s="687"/>
    </row>
    <row r="31" spans="1:10">
      <c r="C31" s="479"/>
      <c r="D31" s="470"/>
    </row>
    <row r="32" spans="1:10">
      <c r="C32" s="470"/>
      <c r="D32" s="470"/>
    </row>
    <row r="33" spans="3:4">
      <c r="D33" s="470"/>
    </row>
    <row r="34" spans="3:4">
      <c r="C34" s="470"/>
      <c r="D34" s="470"/>
    </row>
  </sheetData>
  <mergeCells count="24">
    <mergeCell ref="F23:J25"/>
    <mergeCell ref="A30:D30"/>
    <mergeCell ref="A22:D24"/>
    <mergeCell ref="A25:D25"/>
    <mergeCell ref="A26:D26"/>
    <mergeCell ref="A27:D27"/>
    <mergeCell ref="A28:D28"/>
    <mergeCell ref="A29:D29"/>
    <mergeCell ref="A17:B17"/>
    <mergeCell ref="C17:D17"/>
    <mergeCell ref="A20:D20"/>
    <mergeCell ref="A10:B10"/>
    <mergeCell ref="C10:D10"/>
    <mergeCell ref="A11:D11"/>
    <mergeCell ref="A12:D12"/>
    <mergeCell ref="A13:D13"/>
    <mergeCell ref="A14:B14"/>
    <mergeCell ref="A15:B15"/>
    <mergeCell ref="C15:D15"/>
    <mergeCell ref="B6:C6"/>
    <mergeCell ref="A8:B8"/>
    <mergeCell ref="A9:B9"/>
    <mergeCell ref="C9:D9"/>
    <mergeCell ref="C16:D16"/>
  </mergeCells>
  <pageMargins left="0.511811024" right="0.511811024" top="0.78740157499999996" bottom="0.78740157499999996" header="0.31496062000000002" footer="0.31496062000000002"/>
  <pageSetup paperSize="9" scale="61" orientation="portrait"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AA97C8-377A-4AA0-B634-0ED192D840DD}">
  <dimension ref="A1:I39"/>
  <sheetViews>
    <sheetView workbookViewId="0"/>
  </sheetViews>
  <sheetFormatPr defaultRowHeight="15"/>
  <cols>
    <col min="2" max="2" width="55.28515625" bestFit="1" customWidth="1"/>
    <col min="3" max="3" width="12.7109375" bestFit="1" customWidth="1"/>
    <col min="4" max="5" width="12.140625" bestFit="1" customWidth="1"/>
    <col min="6" max="6" width="13.7109375" customWidth="1"/>
  </cols>
  <sheetData>
    <row r="1" spans="1:9" ht="20.25">
      <c r="A1" s="185"/>
      <c r="B1" s="186" t="s">
        <v>138</v>
      </c>
      <c r="C1" s="557" t="s">
        <v>264</v>
      </c>
      <c r="D1" s="557"/>
      <c r="E1" s="557"/>
      <c r="F1" s="557"/>
      <c r="G1" s="187"/>
    </row>
    <row r="2" spans="1:9">
      <c r="A2" s="480"/>
      <c r="B2" s="480"/>
      <c r="C2" s="558"/>
      <c r="D2" s="558"/>
      <c r="E2" s="558"/>
      <c r="F2" s="558"/>
      <c r="G2" s="81"/>
    </row>
    <row r="3" spans="1:9" ht="15.75" thickBot="1">
      <c r="A3" s="80"/>
      <c r="B3" s="189" t="s">
        <v>141</v>
      </c>
      <c r="C3" s="559"/>
      <c r="D3" s="559"/>
      <c r="E3" s="559"/>
      <c r="F3" s="559"/>
      <c r="G3" s="81"/>
    </row>
    <row r="4" spans="1:9">
      <c r="A4" s="80"/>
      <c r="B4" s="553" t="s">
        <v>143</v>
      </c>
      <c r="C4" s="692" t="s">
        <v>145</v>
      </c>
      <c r="D4" s="693"/>
      <c r="E4" s="693"/>
      <c r="F4" s="694"/>
      <c r="G4" s="81"/>
    </row>
    <row r="5" spans="1:9">
      <c r="A5" s="80"/>
      <c r="B5" s="554"/>
      <c r="C5" s="196" t="s">
        <v>573</v>
      </c>
      <c r="D5" s="196" t="s">
        <v>574</v>
      </c>
      <c r="E5" s="196" t="s">
        <v>575</v>
      </c>
      <c r="F5" s="481" t="s">
        <v>576</v>
      </c>
      <c r="G5" s="81"/>
    </row>
    <row r="6" spans="1:9">
      <c r="A6" s="80"/>
      <c r="B6" s="208" t="s">
        <v>277</v>
      </c>
      <c r="C6" s="482">
        <v>125.99</v>
      </c>
      <c r="D6" s="483">
        <v>89.99</v>
      </c>
      <c r="E6" s="484">
        <v>74</v>
      </c>
      <c r="F6" s="485">
        <f>(SUM(C6:E6)/3)</f>
        <v>96.660000000000011</v>
      </c>
      <c r="G6" s="81"/>
      <c r="H6" s="486"/>
    </row>
    <row r="7" spans="1:9">
      <c r="A7" s="80"/>
      <c r="B7" s="208" t="s">
        <v>280</v>
      </c>
      <c r="C7" s="487">
        <v>151</v>
      </c>
      <c r="D7" s="483">
        <v>149.9</v>
      </c>
      <c r="E7" s="488">
        <v>201.85</v>
      </c>
      <c r="F7" s="485">
        <f t="shared" ref="F7:F15" si="0">(SUM(C7:E7)/3)</f>
        <v>167.58333333333334</v>
      </c>
      <c r="G7" s="81"/>
      <c r="H7" s="486"/>
    </row>
    <row r="8" spans="1:9">
      <c r="A8" s="80"/>
      <c r="B8" s="208" t="s">
        <v>161</v>
      </c>
      <c r="C8" s="487">
        <v>52.9</v>
      </c>
      <c r="D8" s="483">
        <v>78.180000000000007</v>
      </c>
      <c r="E8" s="488">
        <v>65.45</v>
      </c>
      <c r="F8" s="485">
        <f t="shared" si="0"/>
        <v>65.510000000000005</v>
      </c>
      <c r="G8" s="81"/>
      <c r="H8" s="486"/>
    </row>
    <row r="9" spans="1:9">
      <c r="A9" s="80"/>
      <c r="B9" s="208" t="s">
        <v>172</v>
      </c>
      <c r="C9" s="487">
        <v>6.65</v>
      </c>
      <c r="D9" s="483">
        <v>11.02</v>
      </c>
      <c r="E9" s="488">
        <v>9.02</v>
      </c>
      <c r="F9" s="485">
        <f t="shared" si="0"/>
        <v>8.8966666666666665</v>
      </c>
      <c r="G9" s="81"/>
      <c r="H9" s="486"/>
    </row>
    <row r="10" spans="1:9">
      <c r="A10" s="80"/>
      <c r="B10" s="208" t="s">
        <v>174</v>
      </c>
      <c r="C10" s="487">
        <v>12.69</v>
      </c>
      <c r="D10" s="483">
        <v>18.5</v>
      </c>
      <c r="E10" s="488">
        <v>45.99</v>
      </c>
      <c r="F10" s="485">
        <f t="shared" si="0"/>
        <v>25.72666666666667</v>
      </c>
      <c r="G10" s="81"/>
      <c r="H10" s="486"/>
    </row>
    <row r="11" spans="1:9">
      <c r="A11" s="80"/>
      <c r="B11" s="208" t="s">
        <v>165</v>
      </c>
      <c r="C11" s="487">
        <v>4.1500000000000004</v>
      </c>
      <c r="D11" s="483">
        <v>8.2200000000000006</v>
      </c>
      <c r="E11" s="488">
        <v>4.07</v>
      </c>
      <c r="F11" s="485">
        <f t="shared" si="0"/>
        <v>5.48</v>
      </c>
      <c r="G11" s="81"/>
      <c r="H11" s="486"/>
    </row>
    <row r="12" spans="1:9">
      <c r="A12" s="80"/>
      <c r="B12" s="208" t="s">
        <v>293</v>
      </c>
      <c r="C12" s="487">
        <v>3.47</v>
      </c>
      <c r="D12" s="483">
        <v>3.47</v>
      </c>
      <c r="E12" s="488">
        <v>4.8</v>
      </c>
      <c r="F12" s="485">
        <f t="shared" si="0"/>
        <v>3.9133333333333336</v>
      </c>
      <c r="G12" s="81"/>
      <c r="H12" s="486"/>
    </row>
    <row r="13" spans="1:9">
      <c r="A13" s="80"/>
      <c r="B13" s="208" t="s">
        <v>296</v>
      </c>
      <c r="C13" s="487">
        <v>216</v>
      </c>
      <c r="D13" s="483">
        <v>295.35000000000002</v>
      </c>
      <c r="E13" s="488">
        <v>249.28</v>
      </c>
      <c r="F13" s="485">
        <f>(C13+D13+E13)/3</f>
        <v>253.54333333333332</v>
      </c>
      <c r="G13" s="81"/>
      <c r="H13" s="486"/>
    </row>
    <row r="14" spans="1:9">
      <c r="A14" s="286"/>
      <c r="B14" s="208" t="s">
        <v>299</v>
      </c>
      <c r="C14" s="487">
        <v>33.83</v>
      </c>
      <c r="D14" s="483">
        <v>28.41</v>
      </c>
      <c r="E14" s="489">
        <v>27.9</v>
      </c>
      <c r="F14" s="485">
        <f t="shared" si="0"/>
        <v>30.046666666666663</v>
      </c>
      <c r="G14" s="190"/>
      <c r="H14" s="486"/>
    </row>
    <row r="15" spans="1:9">
      <c r="A15" s="286"/>
      <c r="B15" s="272" t="s">
        <v>304</v>
      </c>
      <c r="C15" s="487">
        <v>884.15</v>
      </c>
      <c r="D15" s="483">
        <v>825.02</v>
      </c>
      <c r="E15" s="488">
        <v>823.64</v>
      </c>
      <c r="F15" s="485">
        <f t="shared" si="0"/>
        <v>844.27</v>
      </c>
      <c r="G15" s="190"/>
      <c r="H15" s="486"/>
    </row>
    <row r="16" spans="1:9">
      <c r="A16" s="286"/>
      <c r="B16" s="208" t="s">
        <v>176</v>
      </c>
      <c r="C16" s="487">
        <f>28.4/12</f>
        <v>2.3666666666666667</v>
      </c>
      <c r="D16" s="483">
        <f>31.9/12</f>
        <v>2.6583333333333332</v>
      </c>
      <c r="E16" s="488">
        <f>22.86/12</f>
        <v>1.905</v>
      </c>
      <c r="F16" s="485">
        <f>(SUM(C16:E16)/3)</f>
        <v>2.31</v>
      </c>
      <c r="G16" s="190"/>
      <c r="H16" s="486"/>
      <c r="I16" s="490"/>
    </row>
    <row r="17" spans="1:8">
      <c r="A17" s="286"/>
      <c r="B17" s="272" t="s">
        <v>313</v>
      </c>
      <c r="C17" s="487">
        <v>3</v>
      </c>
      <c r="D17" s="483">
        <v>3</v>
      </c>
      <c r="E17" s="488">
        <v>3</v>
      </c>
      <c r="F17" s="485">
        <f>(SUM(C17:E17)/3)</f>
        <v>3</v>
      </c>
      <c r="G17" s="190"/>
      <c r="H17" s="486"/>
    </row>
    <row r="18" spans="1:8" ht="25.5">
      <c r="A18" s="286"/>
      <c r="B18" s="273" t="s">
        <v>179</v>
      </c>
      <c r="C18" s="487">
        <v>27.18</v>
      </c>
      <c r="D18" s="483">
        <v>28.71</v>
      </c>
      <c r="E18" s="488">
        <v>22.9</v>
      </c>
      <c r="F18" s="485">
        <f t="shared" ref="F18:F21" si="1">(SUM(C18:E18)/3)</f>
        <v>26.263333333333332</v>
      </c>
      <c r="G18" s="190"/>
      <c r="H18" s="486"/>
    </row>
    <row r="19" spans="1:8">
      <c r="A19" s="286"/>
      <c r="B19" s="208" t="s">
        <v>158</v>
      </c>
      <c r="C19" s="487">
        <v>67.900000000000006</v>
      </c>
      <c r="D19" s="483">
        <v>79.569999999999993</v>
      </c>
      <c r="E19" s="488">
        <v>74.650000000000006</v>
      </c>
      <c r="F19" s="485">
        <f>(SUM(C19:E19)/3)</f>
        <v>74.040000000000006</v>
      </c>
      <c r="G19" s="190"/>
      <c r="H19" s="486"/>
    </row>
    <row r="20" spans="1:8">
      <c r="A20" s="286"/>
      <c r="B20" s="272" t="s">
        <v>308</v>
      </c>
      <c r="C20" s="491">
        <v>1828.75</v>
      </c>
      <c r="D20" s="492">
        <v>999</v>
      </c>
      <c r="E20" s="489">
        <v>1300</v>
      </c>
      <c r="F20" s="485">
        <f>(SUM(C20:E20)/3)</f>
        <v>1375.9166666666667</v>
      </c>
      <c r="G20" s="190"/>
      <c r="H20" s="486"/>
    </row>
    <row r="21" spans="1:8" ht="15.75" thickBot="1">
      <c r="A21" s="286"/>
      <c r="B21" s="493" t="s">
        <v>154</v>
      </c>
      <c r="C21" s="205">
        <v>59</v>
      </c>
      <c r="D21" s="250">
        <v>51.06</v>
      </c>
      <c r="E21" s="494">
        <v>59.9</v>
      </c>
      <c r="F21" s="495">
        <f t="shared" si="1"/>
        <v>56.653333333333336</v>
      </c>
      <c r="G21" s="190"/>
      <c r="H21" s="486"/>
    </row>
    <row r="22" spans="1:8" ht="15.75" thickBot="1">
      <c r="A22" s="191"/>
      <c r="B22" s="86"/>
      <c r="C22" s="86"/>
      <c r="D22" s="86"/>
      <c r="E22" s="86"/>
      <c r="F22" s="87"/>
      <c r="G22" s="192"/>
    </row>
    <row r="23" spans="1:8">
      <c r="A23" s="76"/>
      <c r="B23" s="270"/>
      <c r="C23" s="76"/>
      <c r="D23" s="76"/>
      <c r="E23" s="76"/>
      <c r="F23" s="76"/>
      <c r="G23" s="76"/>
    </row>
    <row r="24" spans="1:8" ht="15.75" thickBot="1">
      <c r="A24" s="76"/>
      <c r="B24" s="76"/>
      <c r="C24" s="76"/>
      <c r="D24" s="76"/>
      <c r="E24" s="76"/>
      <c r="F24" s="76"/>
      <c r="G24" s="76"/>
    </row>
    <row r="25" spans="1:8" ht="20.25">
      <c r="A25" s="79"/>
      <c r="B25" s="186" t="s">
        <v>190</v>
      </c>
      <c r="C25" s="557" t="s">
        <v>139</v>
      </c>
      <c r="D25" s="557"/>
      <c r="E25" s="557"/>
      <c r="F25" s="557"/>
      <c r="G25" s="187"/>
    </row>
    <row r="26" spans="1:8">
      <c r="A26" s="480"/>
      <c r="B26" s="480"/>
      <c r="C26" s="558"/>
      <c r="D26" s="558"/>
      <c r="E26" s="558"/>
      <c r="F26" s="558"/>
      <c r="G26" s="81"/>
    </row>
    <row r="27" spans="1:8" ht="15.75" thickBot="1">
      <c r="A27" s="80"/>
      <c r="B27" s="189" t="s">
        <v>141</v>
      </c>
      <c r="C27" s="559"/>
      <c r="D27" s="559"/>
      <c r="E27" s="559"/>
      <c r="F27" s="559"/>
      <c r="G27" s="81"/>
    </row>
    <row r="28" spans="1:8">
      <c r="A28" s="80"/>
      <c r="B28" s="553" t="s">
        <v>143</v>
      </c>
      <c r="C28" s="692" t="s">
        <v>145</v>
      </c>
      <c r="D28" s="693"/>
      <c r="E28" s="693"/>
      <c r="F28" s="694"/>
      <c r="G28" s="81"/>
    </row>
    <row r="29" spans="1:8">
      <c r="A29" s="80"/>
      <c r="B29" s="554"/>
      <c r="C29" s="196" t="s">
        <v>573</v>
      </c>
      <c r="D29" s="196" t="s">
        <v>574</v>
      </c>
      <c r="E29" s="196" t="s">
        <v>575</v>
      </c>
      <c r="F29" s="481" t="s">
        <v>576</v>
      </c>
      <c r="G29" s="81"/>
    </row>
    <row r="30" spans="1:8" ht="25.5">
      <c r="A30" s="80"/>
      <c r="B30" s="208" t="s">
        <v>196</v>
      </c>
      <c r="C30" s="496">
        <v>76.849999999999994</v>
      </c>
      <c r="D30" s="483">
        <v>79.97</v>
      </c>
      <c r="E30" s="484">
        <v>78.900000000000006</v>
      </c>
      <c r="F30" s="485">
        <f>(SUM(C30:E30)/3)</f>
        <v>78.573333333333338</v>
      </c>
      <c r="G30" s="81"/>
      <c r="H30" s="486"/>
    </row>
    <row r="31" spans="1:8">
      <c r="A31" s="80"/>
      <c r="B31" s="208" t="s">
        <v>197</v>
      </c>
      <c r="C31" s="497">
        <v>13.38</v>
      </c>
      <c r="D31" s="483">
        <v>13.95</v>
      </c>
      <c r="E31" s="488">
        <v>13.19</v>
      </c>
      <c r="F31" s="485">
        <f t="shared" ref="F31:F34" si="2">(SUM(C31:E31)/3)</f>
        <v>13.506666666666666</v>
      </c>
      <c r="G31" s="81"/>
      <c r="H31" s="486"/>
    </row>
    <row r="32" spans="1:8">
      <c r="A32" s="80"/>
      <c r="B32" s="208" t="s">
        <v>199</v>
      </c>
      <c r="C32" s="497">
        <v>26.49</v>
      </c>
      <c r="D32" s="483">
        <v>38.89</v>
      </c>
      <c r="E32" s="488">
        <v>46.01</v>
      </c>
      <c r="F32" s="485">
        <f t="shared" si="2"/>
        <v>37.129999999999995</v>
      </c>
      <c r="G32" s="81"/>
      <c r="H32" s="486"/>
    </row>
    <row r="33" spans="1:8" ht="25.5">
      <c r="A33" s="80"/>
      <c r="B33" s="208" t="s">
        <v>201</v>
      </c>
      <c r="C33" s="497">
        <v>46.75</v>
      </c>
      <c r="D33" s="483">
        <v>46.85</v>
      </c>
      <c r="E33" s="488">
        <v>47.4</v>
      </c>
      <c r="F33" s="485">
        <f t="shared" si="2"/>
        <v>47</v>
      </c>
      <c r="G33" s="81"/>
      <c r="H33" s="486"/>
    </row>
    <row r="34" spans="1:8" ht="25.5">
      <c r="A34" s="80"/>
      <c r="B34" s="208" t="s">
        <v>202</v>
      </c>
      <c r="C34" s="497">
        <v>12.35</v>
      </c>
      <c r="D34" s="483">
        <v>12.4</v>
      </c>
      <c r="E34" s="488">
        <v>12.83</v>
      </c>
      <c r="F34" s="485">
        <f t="shared" si="2"/>
        <v>12.526666666666666</v>
      </c>
      <c r="G34" s="81"/>
      <c r="H34" s="486"/>
    </row>
    <row r="35" spans="1:8">
      <c r="A35" s="80"/>
      <c r="B35" s="214"/>
      <c r="C35" s="487"/>
      <c r="D35" s="498"/>
      <c r="E35" s="488"/>
      <c r="F35" s="499"/>
      <c r="G35" s="81"/>
    </row>
    <row r="36" spans="1:8">
      <c r="A36" s="80"/>
      <c r="B36" s="193"/>
      <c r="C36" s="487"/>
      <c r="D36" s="498"/>
      <c r="E36" s="488"/>
      <c r="F36" s="499"/>
      <c r="G36" s="81"/>
    </row>
    <row r="37" spans="1:8">
      <c r="A37" s="80"/>
      <c r="B37" s="194"/>
      <c r="C37" s="487"/>
      <c r="D37" s="500"/>
      <c r="E37" s="488"/>
      <c r="F37" s="499"/>
      <c r="G37" s="81"/>
    </row>
    <row r="38" spans="1:8" ht="15.75" thickBot="1">
      <c r="A38" s="80"/>
      <c r="B38" s="493"/>
      <c r="C38" s="501"/>
      <c r="D38" s="502"/>
      <c r="E38" s="503"/>
      <c r="F38" s="504"/>
      <c r="G38" s="81"/>
    </row>
    <row r="39" spans="1:8" ht="15.75" thickBot="1">
      <c r="A39" s="85"/>
      <c r="B39" s="86"/>
      <c r="C39" s="86"/>
      <c r="D39" s="86"/>
      <c r="E39" s="86"/>
      <c r="F39" s="87"/>
      <c r="G39" s="192"/>
    </row>
  </sheetData>
  <mergeCells count="6">
    <mergeCell ref="C1:F3"/>
    <mergeCell ref="B4:B5"/>
    <mergeCell ref="C4:F4"/>
    <mergeCell ref="C25:F27"/>
    <mergeCell ref="B28:B29"/>
    <mergeCell ref="C28:F28"/>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Acrobat.pdfxml.1" shapeId="3073" r:id="rId4">
          <objectPr defaultSize="0" r:id="rId5">
            <anchor moveWithCells="1">
              <from>
                <xdr:col>10</xdr:col>
                <xdr:colOff>104775</xdr:colOff>
                <xdr:row>0</xdr:row>
                <xdr:rowOff>9525</xdr:rowOff>
              </from>
              <to>
                <xdr:col>19</xdr:col>
                <xdr:colOff>285750</xdr:colOff>
                <xdr:row>38</xdr:row>
                <xdr:rowOff>66675</xdr:rowOff>
              </to>
            </anchor>
          </objectPr>
        </oleObject>
      </mc:Choice>
      <mc:Fallback>
        <oleObject progId="Acrobat.pdfxml.1" shapeId="307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10</vt:i4>
      </vt:variant>
    </vt:vector>
  </HeadingPairs>
  <TitlesOfParts>
    <vt:vector size="25" baseType="lpstr">
      <vt:lpstr>Tutorial de Preenchimento</vt:lpstr>
      <vt:lpstr>Legenda das ABAS</vt:lpstr>
      <vt:lpstr>Encargos_Rescisão_Prof Ausente</vt:lpstr>
      <vt:lpstr>Custos Indiretos Tributos Lucro</vt:lpstr>
      <vt:lpstr>01</vt:lpstr>
      <vt:lpstr>02</vt:lpstr>
      <vt:lpstr>03</vt:lpstr>
      <vt:lpstr>04</vt:lpstr>
      <vt:lpstr>05</vt:lpstr>
      <vt:lpstr>06</vt:lpstr>
      <vt:lpstr>Serviços  Listados</vt:lpstr>
      <vt:lpstr>RESUMO</vt:lpstr>
      <vt:lpstr>Mem. de Cálc. Reservatório água</vt:lpstr>
      <vt:lpstr>Proposta Proforma</vt:lpstr>
      <vt:lpstr>EPI's_EPC's_Uniforme</vt:lpstr>
      <vt:lpstr>'01'!Area_de_impressao</vt:lpstr>
      <vt:lpstr>'02'!Area_de_impressao</vt:lpstr>
      <vt:lpstr>'03'!Area_de_impressao</vt:lpstr>
      <vt:lpstr>'04'!Area_de_impressao</vt:lpstr>
      <vt:lpstr>'05'!Area_de_impressao</vt:lpstr>
      <vt:lpstr>'06'!Area_de_impressao</vt:lpstr>
      <vt:lpstr>'Legenda das ABAS'!Area_de_impressao</vt:lpstr>
      <vt:lpstr>'Proposta Proforma'!Area_de_impressao</vt:lpstr>
      <vt:lpstr>RESUMO!Area_de_impressao</vt:lpstr>
      <vt:lpstr>'Serviços  Listados'!Area_de_impressao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Alexandre Moreira</dc:creator>
  <cp:keywords/>
  <dc:description/>
  <cp:lastModifiedBy>Renata da Silva Maciel</cp:lastModifiedBy>
  <cp:revision/>
  <dcterms:created xsi:type="dcterms:W3CDTF">2021-01-13T17:01:54Z</dcterms:created>
  <dcterms:modified xsi:type="dcterms:W3CDTF">2023-10-03T17:35:39Z</dcterms:modified>
  <cp:category/>
  <cp:contentStatus/>
</cp:coreProperties>
</file>